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V:\Users\matejs\My Documents\2025\JN 001_2025 HE Formin LOT EO\"/>
    </mc:Choice>
  </mc:AlternateContent>
  <xr:revisionPtr revIDLastSave="0" documentId="13_ncr:1_{730C1A43-DE3A-44C5-80F8-1707227B92A3}" xr6:coauthVersionLast="47" xr6:coauthVersionMax="47" xr10:uidLastSave="{00000000-0000-0000-0000-000000000000}"/>
  <bookViews>
    <workbookView xWindow="-120" yWindow="-120" windowWidth="29040" windowHeight="15720" tabRatio="800" xr2:uid="{00000000-000D-0000-FFFF-FFFF00000000}"/>
  </bookViews>
  <sheets>
    <sheet name="Rekapitulacija" sheetId="23" r:id="rId1"/>
    <sheet name="Uvod" sheetId="1" r:id="rId2"/>
    <sheet name="Dobava dizel agregatov" sheetId="10" r:id="rId3"/>
    <sheet name="Dobava opreme DA" sheetId="8" r:id="rId4"/>
    <sheet name="Strokovna podpora in šolanje" sheetId="20" r:id="rId5"/>
    <sheet name="Ostale storitve" sheetId="21" r:id="rId6"/>
    <sheet name="Dobava rezervni deli" sheetId="22" r:id="rId7"/>
  </sheets>
  <definedNames>
    <definedName name="_xlnm.Print_Area" localSheetId="2">'Dobava dizel agregatov'!$A$1:$G$8</definedName>
    <definedName name="_xlnm.Print_Area" localSheetId="3">'Dobava opreme DA'!$A$1:$G$8</definedName>
    <definedName name="_xlnm.Print_Area" localSheetId="6">'Dobava rezervni deli'!$A$1:$G$25</definedName>
    <definedName name="_xlnm.Print_Area" localSheetId="5">'Ostale storitve'!$A$1:$G$12</definedName>
    <definedName name="_xlnm.Print_Area" localSheetId="0">Rekapitulacija!$A$1:$B$23</definedName>
    <definedName name="_xlnm.Print_Area" localSheetId="4">'Strokovna podpora in šolanje'!$A$1:$G$7</definedName>
    <definedName name="_xlnm.Print_Area" localSheetId="1">Uvod!$A$1:$B$17</definedName>
    <definedName name="_xlnm.Print_Titles" localSheetId="2">'Dobava dizel agregatov'!$1:$1</definedName>
    <definedName name="_xlnm.Print_Titles" localSheetId="3">'Dobava opreme DA'!$1:$1</definedName>
    <definedName name="_xlnm.Print_Titles" localSheetId="6">'Dobava rezervni deli'!$1:$1</definedName>
    <definedName name="_xlnm.Print_Titles" localSheetId="5">'Ostale storitve'!$1:$1</definedName>
    <definedName name="_xlnm.Print_Titles" localSheetId="4">'Strokovna podpora in šolanje'!$1:$1</definedName>
    <definedName name="_xlnm.Print_Titles" localSheetId="1">Uvod!#REF!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 i="10" l="1"/>
  <c r="G6" i="10" s="1"/>
  <c r="G8" i="8" l="1"/>
  <c r="G7" i="20"/>
  <c r="F5" i="10" l="1"/>
  <c r="G5" i="10" s="1"/>
  <c r="F4" i="10"/>
  <c r="G4" i="10" s="1"/>
  <c r="F24" i="22"/>
  <c r="G24" i="22" s="1"/>
  <c r="F23" i="22"/>
  <c r="G23" i="22" s="1"/>
  <c r="F22" i="22"/>
  <c r="G22" i="22" s="1"/>
  <c r="F21" i="22"/>
  <c r="G21" i="22" s="1"/>
  <c r="F20" i="22"/>
  <c r="G20" i="22" s="1"/>
  <c r="F19" i="22"/>
  <c r="G19" i="22" s="1"/>
  <c r="F18" i="22"/>
  <c r="G18" i="22" s="1"/>
  <c r="F17" i="22"/>
  <c r="G17" i="22" s="1"/>
  <c r="F16" i="22"/>
  <c r="G16" i="22" s="1"/>
  <c r="F14" i="22"/>
  <c r="G14" i="22" s="1"/>
  <c r="F13" i="22"/>
  <c r="G13" i="22" s="1"/>
  <c r="F12" i="22"/>
  <c r="G12" i="22" s="1"/>
  <c r="F11" i="22"/>
  <c r="G11" i="22" s="1"/>
  <c r="F10" i="22"/>
  <c r="G10" i="22" s="1"/>
  <c r="F9" i="22"/>
  <c r="G9" i="22" s="1"/>
  <c r="F8" i="22"/>
  <c r="G8" i="22" s="1"/>
  <c r="F7" i="22"/>
  <c r="G7" i="22" s="1"/>
  <c r="F6" i="22"/>
  <c r="G6" i="22" s="1"/>
  <c r="F11" i="21"/>
  <c r="G11" i="21" s="1"/>
  <c r="F10" i="21"/>
  <c r="G10" i="21" s="1"/>
  <c r="F9" i="21"/>
  <c r="G9" i="21" s="1"/>
  <c r="F7" i="21"/>
  <c r="G7" i="21" s="1"/>
  <c r="F6" i="21"/>
  <c r="G6" i="21" s="1"/>
  <c r="F5" i="21"/>
  <c r="G5" i="21" s="1"/>
  <c r="F4" i="21"/>
  <c r="G4" i="21" s="1"/>
  <c r="F3" i="21"/>
  <c r="G3" i="21" s="1"/>
  <c r="F6" i="20"/>
  <c r="G6" i="20" s="1"/>
  <c r="F4" i="20"/>
  <c r="G4" i="20" s="1"/>
  <c r="F7" i="10"/>
  <c r="G7" i="10" s="1"/>
  <c r="F3" i="10"/>
  <c r="G3" i="10" s="1"/>
  <c r="F7" i="8"/>
  <c r="G7" i="8" s="1"/>
  <c r="F6" i="8"/>
  <c r="G6" i="8" s="1"/>
  <c r="G8" i="10" l="1"/>
  <c r="B4" i="23" s="1"/>
  <c r="G12" i="21"/>
  <c r="B6" i="23"/>
  <c r="G25" i="22"/>
  <c r="B8" i="23" s="1"/>
  <c r="B7" i="23"/>
  <c r="B5" i="23"/>
  <c r="B9" i="23" l="1"/>
  <c r="B10" i="23" l="1"/>
  <c r="B11" i="23" s="1"/>
</calcChain>
</file>

<file path=xl/sharedStrings.xml><?xml version="1.0" encoding="utf-8"?>
<sst xmlns="http://schemas.openxmlformats.org/spreadsheetml/2006/main" count="160" uniqueCount="85">
  <si>
    <t>Specifikacije</t>
  </si>
  <si>
    <t>Znesek brez DDV</t>
  </si>
  <si>
    <t>DOBAVA DIZEL AGREGATOV</t>
  </si>
  <si>
    <t>DOBAVA OPREME DA</t>
  </si>
  <si>
    <t>STROKOVNA TEHNIČNA PODPORA IN ŠOLANJE</t>
  </si>
  <si>
    <t>OSTALE STORITVE</t>
  </si>
  <si>
    <t>REZERVNI DELI</t>
  </si>
  <si>
    <t>Skupna vrednost specificirane opreme in storitev:</t>
  </si>
  <si>
    <t>Nepredvidena dela 10,00 %</t>
  </si>
  <si>
    <t>Skupna vrednost ponudbe:</t>
  </si>
  <si>
    <t>UVODNA POJASNILA IN ZAHTEVE</t>
  </si>
  <si>
    <r>
      <rPr>
        <sz val="11"/>
        <rFont val="Arial"/>
        <family val="2"/>
      </rPr>
      <t>Vsa dela morajo biti izvedena kvalitetno iz materialov z zahtevanimi lastnostmi in zahtevanimi izjavami o skladnosti.</t>
    </r>
  </si>
  <si>
    <r>
      <rPr>
        <sz val="11"/>
        <rFont val="Arial"/>
        <family val="2"/>
      </rPr>
      <t>Dela je potrebno izvajati po predloženi dokumentaciji, detajlih in navodilih nadzora. Dela se bodo izvajala po fazah, glede na faznost del, ki bo določena s terminskim planom in navodilih investitorja, kar je potrebno upoštevati v cenah!!</t>
    </r>
  </si>
  <si>
    <r>
      <rPr>
        <sz val="11"/>
        <rFont val="Arial"/>
        <family val="2"/>
      </rPr>
      <t>Specifikacije in zahteve navedene v tehničnem popisu se ne smejo upoštevati kot omejitve. 
Ponudnik je dolžan v okviru enotne cene upoštevati in dobaviti oz. izvesti tudi vse elemente konstrukcij, opreme oz. proizvodov, vsa dela in storitve, ki v dokumentaciji niso precizno navedeni, so pa bistvenega pomena za funkcionalnost in skladnost s predpisi ter kontinuirano, zanesljivo in varno izvedbo del in storitev, uporabo in obratovanje opreme.</t>
    </r>
  </si>
  <si>
    <t>V RD je za NN opremo specificirana oprema enega od proizvajalcev, ker drugače ni mogoče dimenzionirati NN sistema. Ponudnik lahko dobavi tudi NN opremo drugega proizvajalca, takšna oprema mora imeti ekvivalentne tehnične karakteristike in biti ekvivalentna tudi glede kakovosti. Po podpisu pogodbe bo moral dokazati ponudnik v primeru, da ponuja drugačno NN opremo, kot je razpisana v tej RD, dokazati ustreznost dobavljene opreme s protokolom o dimenzioniranju glavnih AC in DC NN napajalnih tokokrogov, kot je navedeno v splošnih tehničnih pogojih RD.</t>
  </si>
  <si>
    <r>
      <rPr>
        <sz val="11"/>
        <rFont val="Arial"/>
        <family val="2"/>
      </rPr>
      <t>Na morebitna neskladja v dokumentaciji je potrebno predhodno opozoriti naročnika del ta pa jih uskladi s projektantom.</t>
    </r>
  </si>
  <si>
    <r>
      <rPr>
        <sz val="11"/>
        <rFont val="Arial"/>
        <family val="2"/>
      </rPr>
      <t>Dimenzije obrtniških izdelkov in količine je potrebno pred naročanjem preveriti na objektu. 
Izvajalec je dolžan pred izdelavo predložiti projektantu v potrditev ustrezne delavniške načrte in detajle.</t>
    </r>
  </si>
  <si>
    <r>
      <rPr>
        <sz val="11"/>
        <rFont val="Arial"/>
        <family val="2"/>
      </rPr>
      <t>Pred začetkom polaganja kablov je potrebno preveriti prehodnosti vseh tras in ugotovitve zapisati v gradbeni dnevnik. O ugotovitvah kontrole je potrebno pred pred pričetkom del seznaniti odgovorne predstavnike investitorja (nadzor).</t>
    </r>
  </si>
  <si>
    <r>
      <rPr>
        <sz val="11"/>
        <rFont val="Arial"/>
        <family val="2"/>
      </rPr>
      <t>V enotnih cenah mora biti upoštevano tudi sledeče:</t>
    </r>
  </si>
  <si>
    <r>
      <rPr>
        <sz val="11"/>
        <rFont val="Arial"/>
        <family val="2"/>
      </rPr>
      <t>~ koordinacija del z ostalimi izvajalci in investitorjem, izdelava dokazila o zanesljivosti vseh del, podloge za izdelavo varnostnega načrta, dokazila in evidenčni listi za vso uničeno opremo.</t>
    </r>
  </si>
  <si>
    <r>
      <rPr>
        <sz val="11"/>
        <rFont val="Arial"/>
        <family val="2"/>
      </rPr>
      <t xml:space="preserve">~ koordinacija del z ostalimi izvajalci in investitorjem </t>
    </r>
  </si>
  <si>
    <r>
      <rPr>
        <sz val="11"/>
        <rFont val="Arial"/>
        <family val="2"/>
      </rPr>
      <t>~ sprotna beleženja vseh sprememb, nastalih med izvedbo z vrisovanjem v PZI načrt z izdelavo tekstualnega opisa sprememb. Obveščanje odgovornega projektanta o njih s pridobitvijo njegovega soglasij nanje</t>
    </r>
  </si>
  <si>
    <r>
      <rPr>
        <sz val="11"/>
        <rFont val="Arial"/>
        <family val="2"/>
      </rPr>
      <t>~ sodelovanje pri gradbenem in projektantskem nadzoru ter tehničnem pregledu, priprava primopredajne dokumentacije, v registratorjih, ki mora vsebovati: izjave, dokazilo o zanesljivosti objekta, certifikate in ateste za vgrajene materiale in opremo, zapisnike preizkusov in meritev, navodila za uporabo in vzdrževanje</t>
    </r>
  </si>
  <si>
    <r>
      <rPr>
        <sz val="11"/>
        <rFont val="Arial"/>
        <family val="2"/>
      </rPr>
      <t>Koordinacija del z morebitnimi podizvajalci in investitorjem.</t>
    </r>
  </si>
  <si>
    <r>
      <rPr>
        <sz val="11"/>
        <rFont val="Arial"/>
        <family val="2"/>
      </rPr>
      <t>Vnos vseh morebitnih sprememb v fazi gradnje v dva izvoda PZI dokumentacije zaradi kasnejše izdelave PID dokumentacije.</t>
    </r>
  </si>
  <si>
    <r>
      <rPr>
        <sz val="11"/>
        <rFont val="Arial"/>
        <family val="2"/>
      </rPr>
      <t>Izvajalec mora ob dobavi opreme naročniku predati dobavnico, ki mora vsebovati kosovnico z navedbo vseh artiklov s količino in cenami na enoto ter serijskimi številkami, v kolikor elementi le te vsebujejo. Pogoj za prevzem opreme je predhodna predaja izjav o lastnostih/skladnosti in navodil za montažo, vključevanje, vzdrževanje in obratovanje (vse v slovenskem jeziku), ter zapisnika prevzemnih preizkusov (v sloveskem ali angleškem jeziku) ta opremo za katero je zahtevan tovrsten preizkus.</t>
    </r>
  </si>
  <si>
    <r>
      <rPr>
        <sz val="11"/>
        <rFont val="Arial"/>
        <family val="2"/>
      </rPr>
      <t>Če se postavka nanaša na zavihek Dodatek, se sklicevanje nanaša na ustrezen del dokumenta "Tehnične specifikacije - Dodatek"</t>
    </r>
  </si>
  <si>
    <t>Poz.</t>
  </si>
  <si>
    <t>Opis opreme ali storitve</t>
  </si>
  <si>
    <t>Enota</t>
  </si>
  <si>
    <t>Količina</t>
  </si>
  <si>
    <t>Cena na enoto v EUR brez DDV</t>
  </si>
  <si>
    <t>Cena na enoto</t>
  </si>
  <si>
    <t>Skupaj v EUR brez DDV</t>
  </si>
  <si>
    <t>NAZAJ</t>
  </si>
  <si>
    <t>MONTAŽA OPREME DIZEL AGREGATA</t>
  </si>
  <si>
    <r>
      <rPr>
        <sz val="11"/>
        <rFont val="Arial"/>
        <family val="2"/>
        <charset val="238"/>
      </rPr>
      <t>Dizel agregat min. 750 KVA z vso ostalo opremo po zahtevah razpisa za HE Formin</t>
    </r>
  </si>
  <si>
    <t>komplet</t>
  </si>
  <si>
    <r>
      <rPr>
        <sz val="11"/>
        <rFont val="Arial"/>
        <family val="2"/>
        <charset val="238"/>
      </rPr>
      <t>Dizel agregat min. 250 KVA z vso ostalo opremo po zahtevah razpisa za Jez Markovci</t>
    </r>
  </si>
  <si>
    <t>99a</t>
  </si>
  <si>
    <t>0,4 kV odklopnik 400 A, -Q170 na dovodu iz dizel agregata, komplet s pogonskim mehanizmom in vso ostalo opremo  za  menjavo obstoječega na glavni razdelilni plošči Jezu Markovci, skladen z zahtevami vgradnje v verificirani razdelilnik xEnergy</t>
  </si>
  <si>
    <t>99b</t>
  </si>
  <si>
    <t xml:space="preserve">Tokovni transformatorji -T121 do -T123 za 400/5A,  z vso ostalo opremo  za  menjavo obstoječih na glavni razdelilni plošči Jezu Markovci, skladni z zahtevami vgradnje v verificirani razdelilnik xEnergy </t>
  </si>
  <si>
    <t>Skupaj:</t>
  </si>
  <si>
    <t>DOBAVA OPREME DIZEL AGREGATA</t>
  </si>
  <si>
    <r>
      <t>Za razdelilnike označene z znakom (*) je potrebno pri sestavi upoštevati tudi seznam sestavnih delov kot so specificirani v posebnem zavihku/listu z imenom "</t>
    </r>
    <r>
      <rPr>
        <sz val="11"/>
        <color rgb="FFFF0000"/>
        <rFont val="Arial"/>
        <family val="2"/>
        <charset val="238"/>
      </rPr>
      <t>Dodatek - Oprema omare xxxxxx", kjer je xxxxxx - naziv posamezne omare, npr. BRA01</t>
    </r>
    <r>
      <rPr>
        <sz val="11"/>
        <rFont val="Arial"/>
        <family val="2"/>
        <charset val="238"/>
      </rPr>
      <t xml:space="preserve">" 
</t>
    </r>
  </si>
  <si>
    <r>
      <rPr>
        <sz val="11"/>
        <rFont val="Arial"/>
        <family val="2"/>
        <charset val="238"/>
      </rPr>
      <t>Izvajalec je dolžan dobaviti razdelilnike lastne porabe skladno z zahtevami iz drugih delov razpisne dokumentacije:
-- vključno z upoštevanjem enopolne sheme in specifikacij zahtevane opreme vodenja kot izhaja iz posebnih tehničnih pogojev
-- vključno z izdelavo vsega notranjega ožičenja
-- vključno z vgradnjo vsega nujnega drobnega montažnega materiala kot na primer kabelski kanali, letve, montažni pribor, uvodnice, pritrdilni material in material za označevanje četudi ni posebej specificiran,
-- vključno z izdelavo vseh napisnih ploščic in simbolizacije na krmilnih panelih kot je nakazano v grafičnih prilogah te razpisne dokumentacije in bo natančneje dokumentirano v dokumentaciji, ki jo bo izvajalec dobil po podpisu pogodbe
-- vključno z izvedbo tovarniške prevzema in testiranja</t>
    </r>
  </si>
  <si>
    <t>OPREMA IZMENIČNE NAPETOSTI 0,4/0,231 kV</t>
  </si>
  <si>
    <t>Krmilna omara DEA CNQ05 (*)</t>
  </si>
  <si>
    <t>kos</t>
  </si>
  <si>
    <t>Omara prezračevanja DEA CNQ06 (po zahtevah iz tehničnih specifikacij, če njena funkcionalnost ni združena z CNQ05)</t>
  </si>
  <si>
    <t>Strokovno tehnična podpora</t>
  </si>
  <si>
    <t>Strokovno tehnična podpora v zahtevanem obsegu</t>
  </si>
  <si>
    <t>Šolanje naročnikovega osebja</t>
  </si>
  <si>
    <t>Šolanje za dizel agregat</t>
  </si>
  <si>
    <t>Zagon, preskus in meritve, spuščanje v pogon (SAT), izdelava poročil</t>
  </si>
  <si>
    <t>Sodelovanje pri funkcionalnih preizkusih</t>
  </si>
  <si>
    <t>človek ur</t>
  </si>
  <si>
    <t>Sodelovanje osebja pri funkcionalnih preskusih celotnega objekta s pripadajočimi podsistemi (po končanih zagonskih in funkcionalnih preskusih opreme v sklopu tega razpisa)</t>
  </si>
  <si>
    <t>Izdelava dokumentacije:
- tovarniška dokumentacija
- priprava 2 izvodov PZI z vnosom sprememb med montažo
- dokazila, certifikati,
- navodila za montažo, obratovanje in vzdrževanje,
- vsa ostala dokumentacija (certifikati, atesti,…)
- BIM 3D modeli LOD400 *.rvt/*.ifc za vse komponente (3D DWG oblika ni sprejemljiva!)</t>
  </si>
  <si>
    <t>kpl.</t>
  </si>
  <si>
    <t>Ostalo</t>
  </si>
  <si>
    <t>Transport</t>
  </si>
  <si>
    <t>kpl</t>
  </si>
  <si>
    <t>Tovarniška preizkušanja</t>
  </si>
  <si>
    <t>Zavarovanje</t>
  </si>
  <si>
    <t>DOBAVA REZERVNIH DELOV DIZEL AGREGATA</t>
  </si>
  <si>
    <r>
      <rPr>
        <sz val="11"/>
        <rFont val="Arial"/>
        <family val="2"/>
        <charset val="238"/>
      </rPr>
      <t xml:space="preserve">OPOMBA: Dobavitelj je dolžan dobaviti rezervne dele po zahtevah iz Posebnih tehničnih pogojev. Dobavitelj je dolžan po podpisu pogodbe, ko je potrjena dokumentacija podati sestavnico vsake komponente, ki je v spodnjem seznamu opredeljena kot komplet v ločenem zavihku s podanimi enotnimi cenami". </t>
    </r>
  </si>
  <si>
    <t>Dizel agregat - HE Formin</t>
  </si>
  <si>
    <r>
      <rPr>
        <sz val="11"/>
        <rFont val="Arial"/>
        <family val="2"/>
        <charset val="238"/>
      </rPr>
      <t>1 komplet stikal relejev avtomatskih zaščitnih stikal kontaktorjev tipk elektronskih modulov tokovnih transformatorjev in merilnih instrumentov vsakega tipa</t>
    </r>
  </si>
  <si>
    <r>
      <rPr>
        <sz val="11"/>
        <rFont val="Arial"/>
        <family val="2"/>
        <charset val="238"/>
      </rPr>
      <t>Krmilnik dizel agregata</t>
    </r>
  </si>
  <si>
    <r>
      <rPr>
        <sz val="11"/>
        <rFont val="Arial"/>
        <family val="2"/>
        <charset val="238"/>
      </rPr>
      <t>1 polnilec baterije</t>
    </r>
  </si>
  <si>
    <r>
      <rPr>
        <sz val="11"/>
        <rFont val="Arial"/>
        <family val="2"/>
        <charset val="238"/>
      </rPr>
      <t>5 signalnih lučk</t>
    </r>
  </si>
  <si>
    <r>
      <rPr>
        <sz val="11"/>
        <rFont val="Arial"/>
        <family val="2"/>
        <charset val="238"/>
      </rPr>
      <t>1 komplet rezervnih delov za generatorski in spojni odklopnik</t>
    </r>
  </si>
  <si>
    <r>
      <rPr>
        <sz val="11"/>
        <rFont val="Arial"/>
        <family val="2"/>
        <charset val="238"/>
      </rPr>
      <t>1 komplet varovalk vsakega tipa</t>
    </r>
  </si>
  <si>
    <r>
      <rPr>
        <sz val="11"/>
        <rFont val="Arial"/>
        <family val="2"/>
        <charset val="238"/>
      </rPr>
      <t>2 kosa zaščitnih avtomatov vsakega tipa</t>
    </r>
  </si>
  <si>
    <r>
      <rPr>
        <sz val="11"/>
        <rFont val="Arial"/>
        <family val="2"/>
        <charset val="238"/>
      </rPr>
      <t>5 kosov pomožnih relejev vsakega tipa</t>
    </r>
  </si>
  <si>
    <r>
      <rPr>
        <sz val="11"/>
        <rFont val="Arial"/>
        <family val="2"/>
        <charset val="238"/>
      </rPr>
      <t>10% ali najmanj 5 ali največ 20 sponk vsakega vgrajenega tipa</t>
    </r>
  </si>
  <si>
    <t>Dizel agregat - jez Markovci</t>
  </si>
  <si>
    <r>
      <rPr>
        <sz val="11"/>
        <rFont val="Arial"/>
        <family val="2"/>
        <charset val="238"/>
      </rPr>
      <t xml:space="preserve">Krmilnik dizel agregata </t>
    </r>
  </si>
  <si>
    <t>Rekapitulacija - SKLOP LOT EO_DA</t>
  </si>
  <si>
    <t>Sodelovanje na internem strokovnem tehničnem pregledu in tehničnem pregledu</t>
  </si>
  <si>
    <t>Ostale storitve (velja za sklop LOT EO_DA)</t>
  </si>
  <si>
    <t>0,4 kV odklopnik 400 A, -A1 na strani dizel agregata, komplet s pogonskim mehanizmom in vso ostalo opremo  za  menjavo obstoječega na glavni razdelilni plošči Jezu Markovci.</t>
  </si>
  <si>
    <t>99c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</si>
</sst>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name val="Calibri"/>
    </font>
    <font>
      <sz val="11"/>
      <name val="Arial"/>
      <family val="2"/>
    </font>
    <font>
      <sz val="11"/>
      <color theme="1"/>
      <name val="Calibri"/>
      <family val="2"/>
      <charset val="238"/>
      <scheme val="minor"/>
    </font>
    <font>
      <b/>
      <sz val="11"/>
      <name val="Arial"/>
      <family val="2"/>
    </font>
    <font>
      <sz val="11"/>
      <name val="Arial"/>
      <family val="2"/>
      <charset val="238"/>
    </font>
    <font>
      <b/>
      <sz val="11"/>
      <name val="Arial"/>
      <family val="2"/>
      <charset val="238"/>
    </font>
    <font>
      <sz val="11"/>
      <name val="Calibri"/>
      <family val="2"/>
      <charset val="238"/>
    </font>
    <font>
      <sz val="11"/>
      <color rgb="FFFF0000"/>
      <name val="Arial"/>
      <family val="2"/>
      <charset val="238"/>
    </font>
    <font>
      <u/>
      <sz val="11"/>
      <color theme="10"/>
      <name val="Calibri"/>
      <family val="2"/>
      <charset val="238"/>
    </font>
    <font>
      <u/>
      <sz val="11"/>
      <color theme="10"/>
      <name val="Arial"/>
      <family val="2"/>
      <charset val="238"/>
    </font>
    <font>
      <strike/>
      <sz val="11"/>
      <name val="Arial"/>
      <family val="2"/>
      <charset val="238"/>
    </font>
  </fonts>
  <fills count="7">
    <fill>
      <patternFill patternType="none"/>
    </fill>
    <fill>
      <patternFill patternType="gray125"/>
    </fill>
    <fill>
      <patternFill patternType="solid">
        <fgColor rgb="FFDCE6F1"/>
      </patternFill>
    </fill>
    <fill>
      <patternFill patternType="solid">
        <fgColor rgb="FFFFFF00"/>
        <bgColor indexed="64"/>
      </patternFill>
    </fill>
    <fill>
      <patternFill patternType="solid">
        <fgColor rgb="FFDCE6F1"/>
      </patternFill>
    </fill>
    <fill>
      <patternFill patternType="solid">
        <fgColor rgb="FFFFFF00"/>
      </patternFill>
    </fill>
    <fill>
      <patternFill patternType="solid">
        <fgColor rgb="FFFFFFFF"/>
      </patternFill>
    </fill>
  </fills>
  <borders count="5">
    <border>
      <left/>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s>
  <cellStyleXfs count="3">
    <xf numFmtId="0" fontId="0" fillId="0" borderId="0"/>
    <xf numFmtId="0" fontId="6" fillId="0" borderId="0"/>
    <xf numFmtId="0" fontId="8" fillId="0" borderId="0" applyNumberFormat="0" applyFill="0" applyBorder="0" applyAlignment="0" applyProtection="0"/>
  </cellStyleXfs>
  <cellXfs count="45">
    <xf numFmtId="0" fontId="0" fillId="0" borderId="0" xfId="0"/>
    <xf numFmtId="0" fontId="1" fillId="2" borderId="0" xfId="0" applyFont="1" applyFill="1" applyAlignment="1">
      <alignment vertical="center"/>
    </xf>
    <xf numFmtId="0" fontId="2" fillId="0" borderId="0" xfId="0" applyFont="1"/>
    <xf numFmtId="0" fontId="4" fillId="4" borderId="0" xfId="0" applyFont="1" applyFill="1"/>
    <xf numFmtId="0" fontId="4" fillId="4" borderId="0" xfId="0" applyFont="1" applyFill="1" applyAlignment="1">
      <alignment vertical="center"/>
    </xf>
    <xf numFmtId="49" fontId="5" fillId="5" borderId="1" xfId="0" applyNumberFormat="1" applyFont="1" applyFill="1" applyBorder="1" applyAlignment="1">
      <alignment horizontal="center" vertical="center"/>
    </xf>
    <xf numFmtId="49" fontId="5" fillId="5" borderId="1" xfId="0" applyNumberFormat="1" applyFont="1" applyFill="1" applyBorder="1" applyAlignment="1">
      <alignment horizontal="center" vertical="center" wrapText="1"/>
    </xf>
    <xf numFmtId="49" fontId="5" fillId="5" borderId="2" xfId="0" applyNumberFormat="1" applyFont="1" applyFill="1" applyBorder="1" applyAlignment="1">
      <alignment horizontal="center" vertical="center"/>
    </xf>
    <xf numFmtId="4" fontId="4" fillId="4" borderId="0" xfId="0" applyNumberFormat="1" applyFont="1" applyFill="1" applyAlignment="1">
      <alignment horizontal="right" vertical="center"/>
    </xf>
    <xf numFmtId="4" fontId="4" fillId="4" borderId="0" xfId="0" applyNumberFormat="1" applyFont="1" applyFill="1" applyAlignment="1">
      <alignment vertical="center"/>
    </xf>
    <xf numFmtId="0" fontId="4" fillId="5" borderId="2" xfId="0" applyFont="1" applyFill="1" applyBorder="1" applyAlignment="1">
      <alignment horizontal="center" vertical="center"/>
    </xf>
    <xf numFmtId="49" fontId="5" fillId="5" borderId="2" xfId="0" applyNumberFormat="1" applyFont="1" applyFill="1" applyBorder="1" applyAlignment="1">
      <alignment horizontal="left" vertical="center" wrapText="1"/>
    </xf>
    <xf numFmtId="49" fontId="4" fillId="5" borderId="2" xfId="0" applyNumberFormat="1" applyFont="1" applyFill="1" applyBorder="1" applyAlignment="1">
      <alignment horizontal="center" vertical="center"/>
    </xf>
    <xf numFmtId="4" fontId="4" fillId="5" borderId="2" xfId="0" applyNumberFormat="1" applyFont="1" applyFill="1" applyBorder="1" applyAlignment="1">
      <alignment horizontal="right" vertical="center"/>
    </xf>
    <xf numFmtId="0" fontId="4" fillId="4" borderId="2" xfId="0" applyFont="1" applyFill="1" applyBorder="1" applyAlignment="1">
      <alignment horizontal="center" vertical="center"/>
    </xf>
    <xf numFmtId="49" fontId="4" fillId="4" borderId="2" xfId="0" applyNumberFormat="1" applyFont="1" applyFill="1" applyBorder="1" applyAlignment="1">
      <alignment horizontal="left" vertical="center" wrapText="1"/>
    </xf>
    <xf numFmtId="49" fontId="4" fillId="4" borderId="2" xfId="0" applyNumberFormat="1" applyFont="1" applyFill="1" applyBorder="1" applyAlignment="1">
      <alignment horizontal="center" vertical="center"/>
    </xf>
    <xf numFmtId="4" fontId="4" fillId="4" borderId="2" xfId="0" applyNumberFormat="1" applyFont="1" applyFill="1" applyBorder="1" applyAlignment="1" applyProtection="1">
      <alignment horizontal="right" vertical="center"/>
      <protection locked="0"/>
    </xf>
    <xf numFmtId="4" fontId="4" fillId="4" borderId="2" xfId="0" applyNumberFormat="1" applyFont="1" applyFill="1" applyBorder="1" applyAlignment="1">
      <alignment horizontal="right" vertical="center"/>
    </xf>
    <xf numFmtId="0" fontId="4" fillId="6" borderId="0" xfId="0" applyFont="1" applyFill="1" applyAlignment="1">
      <alignment horizontal="center" vertical="center"/>
    </xf>
    <xf numFmtId="49" fontId="4" fillId="6" borderId="0" xfId="0" applyNumberFormat="1" applyFont="1" applyFill="1" applyAlignment="1">
      <alignment horizontal="left" vertical="center" wrapText="1"/>
    </xf>
    <xf numFmtId="49" fontId="4" fillId="6" borderId="0" xfId="0" applyNumberFormat="1" applyFont="1" applyFill="1" applyAlignment="1">
      <alignment horizontal="center" vertical="center"/>
    </xf>
    <xf numFmtId="4" fontId="4" fillId="5" borderId="3" xfId="0" applyNumberFormat="1" applyFont="1" applyFill="1" applyBorder="1" applyAlignment="1">
      <alignment vertical="center"/>
    </xf>
    <xf numFmtId="4" fontId="5" fillId="5" borderId="1" xfId="0" applyNumberFormat="1" applyFont="1" applyFill="1" applyBorder="1" applyAlignment="1">
      <alignment horizontal="right" vertical="center"/>
    </xf>
    <xf numFmtId="4" fontId="5" fillId="5" borderId="4" xfId="0" applyNumberFormat="1" applyFont="1" applyFill="1" applyBorder="1" applyAlignment="1">
      <alignment horizontal="left" vertical="center"/>
    </xf>
    <xf numFmtId="0" fontId="4" fillId="4" borderId="2" xfId="0" applyFont="1" applyFill="1" applyBorder="1"/>
    <xf numFmtId="0" fontId="5" fillId="5" borderId="2" xfId="0" applyFont="1" applyFill="1" applyBorder="1" applyAlignment="1">
      <alignment horizontal="center" wrapText="1"/>
    </xf>
    <xf numFmtId="4" fontId="4" fillId="4" borderId="2" xfId="0" applyNumberFormat="1" applyFont="1" applyFill="1" applyBorder="1"/>
    <xf numFmtId="0" fontId="5" fillId="5" borderId="2" xfId="0" applyFont="1" applyFill="1" applyBorder="1"/>
    <xf numFmtId="4" fontId="5" fillId="5" borderId="2" xfId="0" applyNumberFormat="1" applyFont="1" applyFill="1" applyBorder="1"/>
    <xf numFmtId="0" fontId="5" fillId="4" borderId="0" xfId="0" applyFont="1" applyFill="1"/>
    <xf numFmtId="0" fontId="8" fillId="4" borderId="0" xfId="2" applyFill="1" applyAlignment="1">
      <alignment vertical="center"/>
    </xf>
    <xf numFmtId="0" fontId="9" fillId="4" borderId="2" xfId="2" applyFont="1" applyFill="1" applyBorder="1" applyAlignment="1">
      <alignment wrapText="1"/>
    </xf>
    <xf numFmtId="4" fontId="10" fillId="4" borderId="0" xfId="0" applyNumberFormat="1" applyFont="1" applyFill="1" applyAlignment="1">
      <alignment horizontal="right" vertical="center"/>
    </xf>
    <xf numFmtId="0" fontId="10" fillId="4" borderId="0" xfId="0" applyFont="1" applyFill="1" applyAlignment="1">
      <alignment vertical="center"/>
    </xf>
    <xf numFmtId="0" fontId="10" fillId="5" borderId="2" xfId="0" applyFont="1" applyFill="1" applyBorder="1" applyAlignment="1">
      <alignment horizontal="center" vertical="center"/>
    </xf>
    <xf numFmtId="49" fontId="10" fillId="5" borderId="2" xfId="0" applyNumberFormat="1" applyFont="1" applyFill="1" applyBorder="1" applyAlignment="1">
      <alignment horizontal="center" vertical="center"/>
    </xf>
    <xf numFmtId="4" fontId="10" fillId="5" borderId="2" xfId="0" applyNumberFormat="1" applyFont="1" applyFill="1" applyBorder="1" applyAlignment="1">
      <alignment horizontal="right" vertical="center"/>
    </xf>
    <xf numFmtId="0" fontId="1" fillId="3" borderId="2" xfId="0" applyFont="1" applyFill="1" applyBorder="1" applyAlignment="1">
      <alignment horizontal="center" vertical="center"/>
    </xf>
    <xf numFmtId="49" fontId="3" fillId="3" borderId="2" xfId="0" applyNumberFormat="1" applyFont="1" applyFill="1" applyBorder="1" applyAlignment="1">
      <alignment horizontal="left" vertical="center" wrapText="1"/>
    </xf>
    <xf numFmtId="0" fontId="1" fillId="4" borderId="2" xfId="0" applyFont="1" applyFill="1" applyBorder="1" applyAlignment="1">
      <alignment horizontal="center" vertical="center"/>
    </xf>
    <xf numFmtId="49" fontId="1" fillId="4" borderId="2" xfId="0" applyNumberFormat="1" applyFont="1" applyFill="1" applyBorder="1" applyAlignment="1">
      <alignment horizontal="left" vertical="center" wrapText="1"/>
    </xf>
    <xf numFmtId="4" fontId="10" fillId="4" borderId="0" xfId="0" applyNumberFormat="1" applyFont="1" applyFill="1" applyAlignment="1">
      <alignment vertical="center"/>
    </xf>
    <xf numFmtId="0" fontId="5" fillId="5" borderId="2" xfId="0" applyFont="1" applyFill="1" applyBorder="1" applyAlignment="1">
      <alignment horizontal="center"/>
    </xf>
    <xf numFmtId="0" fontId="4" fillId="5" borderId="2" xfId="0" applyFont="1" applyFill="1" applyBorder="1"/>
  </cellXfs>
  <cellStyles count="3">
    <cellStyle name="Hiperpovezava" xfId="2" builtinId="8"/>
    <cellStyle name="Navadno" xfId="0" builtinId="0"/>
    <cellStyle name="Navadno 2 2" xfId="1" xr:uid="{5F85EDE6-616E-4AB3-88E1-B4BF4696384E}"/>
  </cellStyles>
  <dxfs count="8">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bgColor theme="4" tint="0.79995117038483843"/>
        </patternFill>
      </fill>
    </dxf>
    <dxf>
      <fill>
        <patternFill>
          <bgColor theme="4" tint="0.79995117038483843"/>
        </patternFill>
      </fill>
    </dxf>
    <dxf>
      <fill>
        <patternFill>
          <bgColor theme="4" tint="0.7999511703848384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5"/>
  <sheetViews>
    <sheetView tabSelected="1" view="pageBreakPreview" zoomScale="90" zoomScaleNormal="100" zoomScaleSheetLayoutView="90" workbookViewId="0">
      <selection activeCell="B11" sqref="B11"/>
    </sheetView>
  </sheetViews>
  <sheetFormatPr defaultColWidth="9.140625" defaultRowHeight="14.25" x14ac:dyDescent="0.2"/>
  <cols>
    <col min="1" max="1" width="74.28515625" style="3" customWidth="1"/>
    <col min="2" max="2" width="25" style="3" customWidth="1"/>
    <col min="3" max="3" width="9.140625" style="3" customWidth="1"/>
    <col min="4" max="16384" width="9.140625" style="3"/>
  </cols>
  <sheetData>
    <row r="1" spans="1:2" ht="15" x14ac:dyDescent="0.25">
      <c r="A1" s="43" t="s">
        <v>80</v>
      </c>
      <c r="B1" s="44"/>
    </row>
    <row r="2" spans="1:2" x14ac:dyDescent="0.2">
      <c r="A2" s="25"/>
      <c r="B2" s="25"/>
    </row>
    <row r="3" spans="1:2" ht="15" x14ac:dyDescent="0.25">
      <c r="A3" s="26" t="s">
        <v>0</v>
      </c>
      <c r="B3" s="26" t="s">
        <v>1</v>
      </c>
    </row>
    <row r="4" spans="1:2" ht="15" customHeight="1" x14ac:dyDescent="0.2">
      <c r="A4" s="32" t="s">
        <v>2</v>
      </c>
      <c r="B4" s="27">
        <f>'Dobava dizel agregatov'!G8</f>
        <v>0</v>
      </c>
    </row>
    <row r="5" spans="1:2" ht="15" customHeight="1" x14ac:dyDescent="0.2">
      <c r="A5" s="32" t="s">
        <v>3</v>
      </c>
      <c r="B5" s="27">
        <f>'Dobava opreme DA'!G8</f>
        <v>0</v>
      </c>
    </row>
    <row r="6" spans="1:2" ht="15" customHeight="1" x14ac:dyDescent="0.2">
      <c r="A6" s="32" t="s">
        <v>4</v>
      </c>
      <c r="B6" s="27">
        <f>'Strokovna podpora in šolanje'!G7</f>
        <v>0</v>
      </c>
    </row>
    <row r="7" spans="1:2" ht="15" customHeight="1" x14ac:dyDescent="0.2">
      <c r="A7" s="32" t="s">
        <v>5</v>
      </c>
      <c r="B7" s="27">
        <f>'Ostale storitve'!G12</f>
        <v>0</v>
      </c>
    </row>
    <row r="8" spans="1:2" ht="15" customHeight="1" x14ac:dyDescent="0.2">
      <c r="A8" s="32" t="s">
        <v>6</v>
      </c>
      <c r="B8" s="27">
        <f>'Dobava rezervni deli'!G25</f>
        <v>0</v>
      </c>
    </row>
    <row r="9" spans="1:2" ht="15" x14ac:dyDescent="0.25">
      <c r="A9" s="28" t="s">
        <v>7</v>
      </c>
      <c r="B9" s="29">
        <f>SUM($B$4:$B8)</f>
        <v>0</v>
      </c>
    </row>
    <row r="10" spans="1:2" ht="15" x14ac:dyDescent="0.25">
      <c r="A10" s="28" t="s">
        <v>8</v>
      </c>
      <c r="B10" s="29">
        <f>ROUND(B9*10%,2)</f>
        <v>0</v>
      </c>
    </row>
    <row r="11" spans="1:2" ht="15" x14ac:dyDescent="0.25">
      <c r="A11" s="28" t="s">
        <v>9</v>
      </c>
      <c r="B11" s="29">
        <f>$B9+$B10</f>
        <v>0</v>
      </c>
    </row>
    <row r="15" spans="1:2" ht="15" x14ac:dyDescent="0.25">
      <c r="A15" s="30"/>
    </row>
  </sheetData>
  <sheetProtection algorithmName="SHA-512" hashValue="1g9amfu/JGR5xxMlI9hLp/utRLafr3BX2hC3g0QyVVfg/jDcGLX9Ld9gHWdQryjaih1/NNXITgL4f1oJwvohJw==" saltValue="9V4JTTamp8DY5VONLpazlg==" spinCount="100000" sheet="1" sort="0"/>
  <mergeCells count="1">
    <mergeCell ref="A1:B1"/>
  </mergeCells>
  <hyperlinks>
    <hyperlink ref="A5" location="'Dobava opreme DA'!A1" display="DOBAVA OPREME DA" xr:uid="{7DD37475-7CBE-4825-90C5-F067031289E7}"/>
    <hyperlink ref="A4" location="'Dobava dizel agregatov'!A1" display="DOBAVA DIZEL AGREGATOV" xr:uid="{4544FC50-E0DC-48DC-82C5-71F107E38A88}"/>
    <hyperlink ref="A6" location="'Strokovna podpora in šolanje'!A1" display="STROKOVNA TEHNIČNA PODPORA IN ŠOLANJE" xr:uid="{D9CD73A9-543A-4B95-AA83-E621A3F48D62}"/>
    <hyperlink ref="A7" location="'Ostale storitve'!A1" display="OSTALE STORITVE" xr:uid="{04D86173-BE8A-4DA2-BED6-4DF169EAE546}"/>
    <hyperlink ref="A8" location="'Dobava rezervni deli'!A1" display="REZERVNI DELI" xr:uid="{3106F669-F854-4338-B7FD-DEBB1E506786}"/>
  </hyperlinks>
  <pageMargins left="0.70866141732283472" right="0.70866141732283472" top="1.1023622047244095" bottom="0.78740157480314965" header="0.31496062992125984" footer="0.31496062992125984"/>
  <pageSetup paperSize="9" scale="80" orientation="landscape" r:id="rId1"/>
  <headerFooter>
    <oddHeader>&amp;LŠt. načrta: IBFO-A301/198&amp;C&amp;G&amp;R&amp;P/&amp;N</oddHeader>
    <oddFooter>&amp;LDatoteka: &amp;F
Objekt: HE Formin&amp;RId. oznaka: IBFO---6X1001C
Datum: september 2024</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CDC458-3BB3-4FC0-9FC4-913DC0CEF9B0}">
  <dimension ref="A1:B17"/>
  <sheetViews>
    <sheetView zoomScale="70" zoomScaleNormal="70" workbookViewId="0">
      <selection activeCell="B8" sqref="B8"/>
    </sheetView>
  </sheetViews>
  <sheetFormatPr defaultColWidth="9.140625" defaultRowHeight="14.25" x14ac:dyDescent="0.25"/>
  <cols>
    <col min="1" max="1" width="10" style="1" customWidth="1"/>
    <col min="2" max="2" width="71" style="1" customWidth="1"/>
    <col min="3" max="3" width="9.140625" style="1" customWidth="1"/>
    <col min="4" max="16384" width="9.140625" style="1"/>
  </cols>
  <sheetData>
    <row r="1" spans="1:2" s="2" customFormat="1" ht="15" customHeight="1" x14ac:dyDescent="0.25">
      <c r="A1" s="38"/>
      <c r="B1" s="39" t="s">
        <v>10</v>
      </c>
    </row>
    <row r="2" spans="1:2" s="2" customFormat="1" ht="28.5" customHeight="1" x14ac:dyDescent="0.25">
      <c r="A2" s="40"/>
      <c r="B2" s="41" t="s">
        <v>11</v>
      </c>
    </row>
    <row r="3" spans="1:2" s="2" customFormat="1" ht="57" customHeight="1" x14ac:dyDescent="0.25">
      <c r="A3" s="40"/>
      <c r="B3" s="41" t="s">
        <v>12</v>
      </c>
    </row>
    <row r="4" spans="1:2" s="2" customFormat="1" ht="114" x14ac:dyDescent="0.25">
      <c r="A4" s="40"/>
      <c r="B4" s="41" t="s">
        <v>13</v>
      </c>
    </row>
    <row r="5" spans="1:2" s="2" customFormat="1" ht="128.25" x14ac:dyDescent="0.25">
      <c r="A5" s="40"/>
      <c r="B5" s="41" t="s">
        <v>14</v>
      </c>
    </row>
    <row r="6" spans="1:2" s="2" customFormat="1" ht="28.5" customHeight="1" x14ac:dyDescent="0.25">
      <c r="A6" s="40"/>
      <c r="B6" s="41" t="s">
        <v>15</v>
      </c>
    </row>
    <row r="7" spans="1:2" s="2" customFormat="1" ht="57" customHeight="1" x14ac:dyDescent="0.25">
      <c r="A7" s="40"/>
      <c r="B7" s="41" t="s">
        <v>16</v>
      </c>
    </row>
    <row r="8" spans="1:2" s="2" customFormat="1" ht="57" customHeight="1" x14ac:dyDescent="0.25">
      <c r="A8" s="40"/>
      <c r="B8" s="41" t="s">
        <v>17</v>
      </c>
    </row>
    <row r="9" spans="1:2" s="2" customFormat="1" ht="15" customHeight="1" x14ac:dyDescent="0.25">
      <c r="A9" s="40"/>
      <c r="B9" s="41" t="s">
        <v>18</v>
      </c>
    </row>
    <row r="10" spans="1:2" s="2" customFormat="1" ht="42.75" customHeight="1" x14ac:dyDescent="0.25">
      <c r="A10" s="40"/>
      <c r="B10" s="41" t="s">
        <v>19</v>
      </c>
    </row>
    <row r="11" spans="1:2" s="2" customFormat="1" ht="15" customHeight="1" x14ac:dyDescent="0.25">
      <c r="A11" s="40"/>
      <c r="B11" s="41" t="s">
        <v>20</v>
      </c>
    </row>
    <row r="12" spans="1:2" s="2" customFormat="1" ht="57" customHeight="1" x14ac:dyDescent="0.25">
      <c r="A12" s="40"/>
      <c r="B12" s="41" t="s">
        <v>21</v>
      </c>
    </row>
    <row r="13" spans="1:2" s="2" customFormat="1" ht="71.25" customHeight="1" x14ac:dyDescent="0.25">
      <c r="A13" s="40"/>
      <c r="B13" s="41" t="s">
        <v>22</v>
      </c>
    </row>
    <row r="14" spans="1:2" s="2" customFormat="1" ht="15" customHeight="1" x14ac:dyDescent="0.25">
      <c r="A14" s="40"/>
      <c r="B14" s="41" t="s">
        <v>23</v>
      </c>
    </row>
    <row r="15" spans="1:2" s="2" customFormat="1" ht="28.5" customHeight="1" x14ac:dyDescent="0.25">
      <c r="A15" s="40"/>
      <c r="B15" s="41" t="s">
        <v>24</v>
      </c>
    </row>
    <row r="16" spans="1:2" s="2" customFormat="1" ht="99.75" customHeight="1" x14ac:dyDescent="0.25">
      <c r="A16" s="40"/>
      <c r="B16" s="41" t="s">
        <v>25</v>
      </c>
    </row>
    <row r="17" spans="1:2" s="2" customFormat="1" ht="28.5" customHeight="1" x14ac:dyDescent="0.25">
      <c r="A17" s="40"/>
      <c r="B17" s="41" t="s">
        <v>26</v>
      </c>
    </row>
  </sheetData>
  <sheetProtection algorithmName="SHA-512" hashValue="6yu3iKY6r/Ds56brOh6pOzvJFiFq6W81j/v4wTtnTmVQzE3ogCmbZQ7tc9muaKKtnhi6cUnJRNhQ5ZECSa1y2Q==" saltValue="4mPXXHqy5A6BKfmowTJY8w==" spinCount="100000" sheet="1" sort="0"/>
  <conditionalFormatting sqref="A2:B1048576">
    <cfRule type="expression" dxfId="7" priority="39">
      <formula>XFB2=""</formula>
    </cfRule>
  </conditionalFormatting>
  <conditionalFormatting sqref="C1:C1048576 XFC1:XFD1048576">
    <cfRule type="expression" dxfId="6" priority="1">
      <formula>A1=""</formula>
    </cfRule>
  </conditionalFormatting>
  <conditionalFormatting sqref="D1:XFB1048576">
    <cfRule type="expression" dxfId="5" priority="38">
      <formula>C1=""</formula>
    </cfRule>
  </conditionalFormatting>
  <pageMargins left="0.70866141732283472" right="0.70866141732283472" top="1.1023622047244095" bottom="0.78740157480314965" header="0.31496062992125984" footer="0.31496062992125984"/>
  <pageSetup paperSize="9" scale="80" fitToHeight="0" orientation="landscape" r:id="rId1"/>
  <headerFooter>
    <oddHeader>&amp;LŠt. načrta: IBFO-A301/198&amp;C&amp;G&amp;R&amp;P/&amp;N</oddHeader>
    <oddFooter>&amp;LDatoteka: &amp;F
Objekt: HE Formin&amp;RId. oznaka: IBFO---6X1001C
Datum: september 2024</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8"/>
  <sheetViews>
    <sheetView workbookViewId="0">
      <selection activeCell="G8" sqref="G8"/>
    </sheetView>
  </sheetViews>
  <sheetFormatPr defaultColWidth="9.140625" defaultRowHeight="14.25" x14ac:dyDescent="0.25"/>
  <cols>
    <col min="1" max="1" width="10" style="4" customWidth="1"/>
    <col min="2" max="2" width="71" style="4" customWidth="1"/>
    <col min="3" max="4" width="10" style="4" customWidth="1"/>
    <col min="5" max="5" width="15" style="4" customWidth="1"/>
    <col min="6" max="6" width="15" style="4" hidden="1" customWidth="1"/>
    <col min="7" max="7" width="15" style="4" customWidth="1"/>
    <col min="8" max="9" width="9.140625" style="4" customWidth="1"/>
    <col min="10" max="16384" width="9.140625" style="4"/>
  </cols>
  <sheetData>
    <row r="1" spans="1:9" ht="45" x14ac:dyDescent="0.25">
      <c r="A1" s="7" t="s">
        <v>27</v>
      </c>
      <c r="B1" s="5" t="s">
        <v>28</v>
      </c>
      <c r="C1" s="5" t="s">
        <v>29</v>
      </c>
      <c r="D1" s="5" t="s">
        <v>30</v>
      </c>
      <c r="E1" s="6" t="s">
        <v>31</v>
      </c>
      <c r="F1" s="5" t="s">
        <v>32</v>
      </c>
      <c r="G1" s="6" t="s">
        <v>33</v>
      </c>
      <c r="I1" s="31" t="s">
        <v>34</v>
      </c>
    </row>
    <row r="2" spans="1:9" ht="15" x14ac:dyDescent="0.25">
      <c r="A2" s="10"/>
      <c r="B2" s="11" t="s">
        <v>35</v>
      </c>
      <c r="C2" s="12"/>
      <c r="D2" s="10"/>
      <c r="E2" s="13"/>
      <c r="F2" s="13"/>
      <c r="G2" s="13"/>
      <c r="H2" s="8"/>
    </row>
    <row r="3" spans="1:9" ht="28.5" x14ac:dyDescent="0.25">
      <c r="A3" s="14">
        <v>98</v>
      </c>
      <c r="B3" s="15" t="s">
        <v>36</v>
      </c>
      <c r="C3" s="16" t="s">
        <v>37</v>
      </c>
      <c r="D3" s="14">
        <v>1</v>
      </c>
      <c r="E3" s="17">
        <v>0</v>
      </c>
      <c r="F3" s="18">
        <f>IF(ISNUMBER(E3),IF(E3&gt;0,ROUND(E3,2),0),0)</f>
        <v>0</v>
      </c>
      <c r="G3" s="18">
        <f>ROUND(D3*F3,2)</f>
        <v>0</v>
      </c>
      <c r="H3" s="8"/>
    </row>
    <row r="4" spans="1:9" ht="28.5" x14ac:dyDescent="0.25">
      <c r="A4" s="14">
        <v>99</v>
      </c>
      <c r="B4" s="15" t="s">
        <v>38</v>
      </c>
      <c r="C4" s="16" t="s">
        <v>37</v>
      </c>
      <c r="D4" s="14">
        <v>1</v>
      </c>
      <c r="E4" s="17">
        <v>0</v>
      </c>
      <c r="F4" s="18">
        <f>IF(ISNUMBER(E4),IF(E4&gt;0,ROUND(E4,2),0),0)</f>
        <v>0</v>
      </c>
      <c r="G4" s="18">
        <f>ROUND(D4*F4,2)</f>
        <v>0</v>
      </c>
      <c r="H4" s="8"/>
    </row>
    <row r="5" spans="1:9" s="34" customFormat="1" ht="57" x14ac:dyDescent="0.25">
      <c r="A5" s="14" t="s">
        <v>39</v>
      </c>
      <c r="B5" s="15" t="s">
        <v>40</v>
      </c>
      <c r="C5" s="16" t="s">
        <v>37</v>
      </c>
      <c r="D5" s="14">
        <v>1</v>
      </c>
      <c r="E5" s="17">
        <v>0</v>
      </c>
      <c r="F5" s="18">
        <f>IF(ISNUMBER(E5),IF(E5&gt;0,ROUND(E5,2),0),0)</f>
        <v>0</v>
      </c>
      <c r="G5" s="18">
        <f>ROUND(D5*F5,2)</f>
        <v>0</v>
      </c>
      <c r="H5" s="33"/>
    </row>
    <row r="6" spans="1:9" s="34" customFormat="1" ht="42.75" x14ac:dyDescent="0.25">
      <c r="A6" s="14" t="s">
        <v>41</v>
      </c>
      <c r="B6" s="15" t="s">
        <v>83</v>
      </c>
      <c r="C6" s="16" t="s">
        <v>37</v>
      </c>
      <c r="D6" s="14">
        <v>1</v>
      </c>
      <c r="E6" s="17">
        <v>0</v>
      </c>
      <c r="F6" s="18">
        <f>IF(ISNUMBER(E6),IF(E6&gt;0,ROUND(E6,2),0),0)</f>
        <v>0</v>
      </c>
      <c r="G6" s="18">
        <f>ROUND(D6*F6,2)</f>
        <v>0</v>
      </c>
      <c r="H6" s="33"/>
    </row>
    <row r="7" spans="1:9" s="34" customFormat="1" ht="42.75" x14ac:dyDescent="0.25">
      <c r="A7" s="14" t="s">
        <v>84</v>
      </c>
      <c r="B7" s="15" t="s">
        <v>42</v>
      </c>
      <c r="C7" s="16" t="s">
        <v>37</v>
      </c>
      <c r="D7" s="14">
        <v>3</v>
      </c>
      <c r="E7" s="17">
        <v>0</v>
      </c>
      <c r="F7" s="18">
        <f>IF(ISNUMBER(E7),IF(E7&gt;0,ROUND(E7,2),0),0)</f>
        <v>0</v>
      </c>
      <c r="G7" s="18">
        <f>ROUND(D7*F7,2)</f>
        <v>0</v>
      </c>
      <c r="H7" s="42"/>
    </row>
    <row r="8" spans="1:9" ht="15" x14ac:dyDescent="0.25">
      <c r="A8" s="19"/>
      <c r="B8" s="20"/>
      <c r="C8" s="21"/>
      <c r="D8" s="19"/>
      <c r="E8" s="24" t="s">
        <v>43</v>
      </c>
      <c r="F8" s="22"/>
      <c r="G8" s="23">
        <f>SUM(G$3:G7)</f>
        <v>0</v>
      </c>
    </row>
  </sheetData>
  <sheetProtection algorithmName="SHA-512" hashValue="eyKTZYyPWKA+S/1FJoii+WQzOySNHNOKA2SqnPYC4QzmWYwZMIC+zIgstToZ7bsC4oiys1o77kepGn4bnL7RZw==" saltValue="OuouWsVxhSE61Sve7QHorA==" spinCount="100000" sheet="1" sort="0"/>
  <conditionalFormatting sqref="E1:E1048576">
    <cfRule type="expression" dxfId="4" priority="1">
      <formula>CELL("protect",E1)=0</formula>
    </cfRule>
  </conditionalFormatting>
  <dataValidations disablePrompts="1" count="1">
    <dataValidation type="custom" showErrorMessage="1" errorTitle="Nepravilen vnos cene" error="Cena mora biti nenegativno število z največ dvema decimalkama!" sqref="E3:E7" xr:uid="{64AE0D76-E58B-483A-819B-8E510CA6E115}">
      <formula1>AND(ISNUMBER(E3),E3&gt;=0,ROUND(E3*100,6)-INT(E3*100)=0,NOT(ISBLANK(E3)))</formula1>
    </dataValidation>
  </dataValidations>
  <hyperlinks>
    <hyperlink ref="I1" location="Rekapitulacija!A1" display="NAZAJ" xr:uid="{E91489FA-EA5D-414A-B9FD-FA6D504A4DC0}"/>
  </hyperlinks>
  <pageMargins left="0.70866141732283472" right="0.70866141732283472" top="1.1023622047244095" bottom="0.78740157480314965" header="0.31496062992125984" footer="0.31496062992125984"/>
  <pageSetup paperSize="9" scale="80" fitToHeight="1000" orientation="landscape" r:id="rId1"/>
  <headerFooter>
    <oddHeader>&amp;LŠt. načrta: IBFO-A301/198&amp;C&amp;G&amp;R&amp;P/&amp;N</oddHeader>
    <oddFooter>&amp;LDatoteka: &amp;F
Objekt: HE Formin&amp;RId. oznaka: IBFO---6X1001C
Datum: september 2024</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8"/>
  <sheetViews>
    <sheetView workbookViewId="0">
      <selection activeCell="G8" sqref="G8"/>
    </sheetView>
  </sheetViews>
  <sheetFormatPr defaultColWidth="9.140625" defaultRowHeight="14.25" x14ac:dyDescent="0.25"/>
  <cols>
    <col min="1" max="1" width="10" style="4" customWidth="1"/>
    <col min="2" max="2" width="71" style="4" customWidth="1"/>
    <col min="3" max="4" width="10" style="4" customWidth="1"/>
    <col min="5" max="5" width="15" style="4" customWidth="1"/>
    <col min="6" max="6" width="15" style="4" hidden="1" customWidth="1"/>
    <col min="7" max="7" width="15" style="4" customWidth="1"/>
    <col min="8" max="9" width="9.140625" style="4" customWidth="1"/>
    <col min="10" max="16384" width="9.140625" style="4"/>
  </cols>
  <sheetData>
    <row r="1" spans="1:9" ht="45" x14ac:dyDescent="0.25">
      <c r="A1" s="7" t="s">
        <v>27</v>
      </c>
      <c r="B1" s="5" t="s">
        <v>28</v>
      </c>
      <c r="C1" s="5" t="s">
        <v>29</v>
      </c>
      <c r="D1" s="5" t="s">
        <v>30</v>
      </c>
      <c r="E1" s="6" t="s">
        <v>31</v>
      </c>
      <c r="F1" s="5" t="s">
        <v>32</v>
      </c>
      <c r="G1" s="6" t="s">
        <v>33</v>
      </c>
      <c r="I1" s="31" t="s">
        <v>34</v>
      </c>
    </row>
    <row r="2" spans="1:9" ht="15" x14ac:dyDescent="0.25">
      <c r="A2" s="10"/>
      <c r="B2" s="11" t="s">
        <v>44</v>
      </c>
      <c r="C2" s="12"/>
      <c r="D2" s="10"/>
      <c r="E2" s="13"/>
      <c r="F2" s="13"/>
      <c r="G2" s="13"/>
      <c r="H2" s="8"/>
    </row>
    <row r="3" spans="1:9" ht="71.25" x14ac:dyDescent="0.25">
      <c r="A3" s="14"/>
      <c r="B3" s="15" t="s">
        <v>45</v>
      </c>
      <c r="C3" s="16"/>
      <c r="D3" s="14"/>
      <c r="E3" s="18"/>
      <c r="F3" s="18"/>
      <c r="G3" s="18"/>
      <c r="H3" s="8"/>
    </row>
    <row r="4" spans="1:9" ht="185.25" x14ac:dyDescent="0.25">
      <c r="A4" s="14"/>
      <c r="B4" s="15" t="s">
        <v>46</v>
      </c>
      <c r="C4" s="16"/>
      <c r="D4" s="14"/>
      <c r="E4" s="18"/>
      <c r="F4" s="18"/>
      <c r="G4" s="18"/>
      <c r="H4" s="8"/>
    </row>
    <row r="5" spans="1:9" ht="15" x14ac:dyDescent="0.25">
      <c r="A5" s="10"/>
      <c r="B5" s="11" t="s">
        <v>47</v>
      </c>
      <c r="C5" s="12"/>
      <c r="D5" s="10"/>
      <c r="E5" s="13"/>
      <c r="F5" s="13"/>
      <c r="G5" s="13"/>
      <c r="H5" s="8"/>
    </row>
    <row r="6" spans="1:9" s="34" customFormat="1" x14ac:dyDescent="0.25">
      <c r="A6" s="14">
        <v>61</v>
      </c>
      <c r="B6" s="15" t="s">
        <v>48</v>
      </c>
      <c r="C6" s="16" t="s">
        <v>49</v>
      </c>
      <c r="D6" s="14">
        <v>1</v>
      </c>
      <c r="E6" s="17">
        <v>0</v>
      </c>
      <c r="F6" s="18">
        <f t="shared" ref="F6:F7" si="0">IF(ISNUMBER(E6),IF(E6&gt;0,ROUND(E6,2),0),0)</f>
        <v>0</v>
      </c>
      <c r="G6" s="18">
        <f t="shared" ref="G6:G7" si="1">ROUND(D6*F6,2)</f>
        <v>0</v>
      </c>
      <c r="H6" s="33"/>
    </row>
    <row r="7" spans="1:9" ht="28.5" x14ac:dyDescent="0.25">
      <c r="A7" s="14">
        <v>62</v>
      </c>
      <c r="B7" s="15" t="s">
        <v>50</v>
      </c>
      <c r="C7" s="16" t="s">
        <v>49</v>
      </c>
      <c r="D7" s="14">
        <v>1</v>
      </c>
      <c r="E7" s="17">
        <v>0</v>
      </c>
      <c r="F7" s="18">
        <f t="shared" si="0"/>
        <v>0</v>
      </c>
      <c r="G7" s="18">
        <f t="shared" si="1"/>
        <v>0</v>
      </c>
      <c r="H7" s="8"/>
    </row>
    <row r="8" spans="1:9" ht="15" x14ac:dyDescent="0.25">
      <c r="A8" s="19"/>
      <c r="B8" s="20"/>
      <c r="C8" s="21"/>
      <c r="D8" s="19"/>
      <c r="E8" s="24" t="s">
        <v>43</v>
      </c>
      <c r="F8" s="22"/>
      <c r="G8" s="23">
        <f>SUM(G$6:G7)</f>
        <v>0</v>
      </c>
      <c r="H8" s="9"/>
    </row>
  </sheetData>
  <sheetProtection algorithmName="SHA-512" hashValue="O57/vMJn1LQKVEzT/62TkJcv0C1d69u9Q1ZOvijxXoJv/wbHPLsc1Sk4W1bmOUgFIGnugDypjqTKoP+lHcGnzg==" saltValue="eJNScoEgIrC5nNocVSfnlA==" spinCount="100000" sheet="1" sort="0"/>
  <conditionalFormatting sqref="E1:E1048576">
    <cfRule type="expression" dxfId="3" priority="1">
      <formula>CELL("protect",E1)=0</formula>
    </cfRule>
  </conditionalFormatting>
  <dataValidations count="1">
    <dataValidation type="custom" showErrorMessage="1" errorTitle="Nepravilen vnos cene" error="Cena mora biti nenegativno število z največ dvema decimalkama!" sqref="E6:E7" xr:uid="{71B88EBD-6E5B-4BB2-8490-D383389A5EAF}">
      <formula1>AND(ISNUMBER(E6),E6&gt;=0,ROUND(E6*100,6)-INT(E6*100)=0,NOT(ISBLANK(E6)))</formula1>
    </dataValidation>
  </dataValidations>
  <hyperlinks>
    <hyperlink ref="I1" location="Rekapitulacija!A1" display="NAZAJ" xr:uid="{C2A6812A-FEC7-4658-B9C6-DC17F104716C}"/>
  </hyperlinks>
  <pageMargins left="0.70866141732283472" right="0.70866141732283472" top="1.1023622047244095" bottom="0.78740157480314965" header="0.31496062992125984" footer="0.31496062992125984"/>
  <pageSetup paperSize="9" scale="80" fitToHeight="1000" orientation="landscape" r:id="rId1"/>
  <headerFooter>
    <oddHeader>&amp;LŠt. načrta: IBFO-A301/198&amp;C&amp;G&amp;R&amp;P/&amp;N</oddHeader>
    <oddFooter>&amp;LDatoteka: &amp;F
Objekt: HE Formin&amp;RId. oznaka: IBFO---6X1001C
Datum: september 2024</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I7"/>
  <sheetViews>
    <sheetView workbookViewId="0">
      <selection activeCell="G7" sqref="G7"/>
    </sheetView>
  </sheetViews>
  <sheetFormatPr defaultColWidth="9.140625" defaultRowHeight="14.25" x14ac:dyDescent="0.25"/>
  <cols>
    <col min="1" max="1" width="10" style="4" customWidth="1"/>
    <col min="2" max="2" width="71" style="4" customWidth="1"/>
    <col min="3" max="4" width="10" style="4" customWidth="1"/>
    <col min="5" max="5" width="15" style="4" customWidth="1"/>
    <col min="6" max="6" width="15" style="4" hidden="1" customWidth="1"/>
    <col min="7" max="7" width="15" style="4" customWidth="1"/>
    <col min="8" max="9" width="9.140625" style="4" customWidth="1"/>
    <col min="10" max="16384" width="9.140625" style="4"/>
  </cols>
  <sheetData>
    <row r="1" spans="1:9" ht="45" x14ac:dyDescent="0.25">
      <c r="A1" s="7" t="s">
        <v>27</v>
      </c>
      <c r="B1" s="5" t="s">
        <v>28</v>
      </c>
      <c r="C1" s="5" t="s">
        <v>29</v>
      </c>
      <c r="D1" s="5" t="s">
        <v>30</v>
      </c>
      <c r="E1" s="6" t="s">
        <v>31</v>
      </c>
      <c r="F1" s="5" t="s">
        <v>32</v>
      </c>
      <c r="G1" s="6" t="s">
        <v>33</v>
      </c>
      <c r="I1" s="31" t="s">
        <v>34</v>
      </c>
    </row>
    <row r="2" spans="1:9" ht="15" x14ac:dyDescent="0.25">
      <c r="A2" s="10"/>
      <c r="B2" s="11" t="s">
        <v>35</v>
      </c>
      <c r="C2" s="12"/>
      <c r="D2" s="10"/>
      <c r="E2" s="13"/>
      <c r="F2" s="13"/>
      <c r="G2" s="13"/>
      <c r="H2" s="8"/>
    </row>
    <row r="3" spans="1:9" ht="15" x14ac:dyDescent="0.25">
      <c r="A3" s="10"/>
      <c r="B3" s="11" t="s">
        <v>51</v>
      </c>
      <c r="C3" s="12"/>
      <c r="D3" s="10"/>
      <c r="E3" s="13"/>
      <c r="F3" s="13"/>
      <c r="G3" s="13"/>
      <c r="H3" s="8"/>
    </row>
    <row r="4" spans="1:9" x14ac:dyDescent="0.25">
      <c r="A4" s="14">
        <v>313</v>
      </c>
      <c r="B4" s="15" t="s">
        <v>52</v>
      </c>
      <c r="C4" s="16" t="s">
        <v>37</v>
      </c>
      <c r="D4" s="14">
        <v>1</v>
      </c>
      <c r="E4" s="17">
        <v>0</v>
      </c>
      <c r="F4" s="18">
        <f>IF(ISNUMBER(E4),IF(E4&gt;0,ROUND(E4,2),0),0)</f>
        <v>0</v>
      </c>
      <c r="G4" s="18">
        <f>ROUND(D4*F4,2)</f>
        <v>0</v>
      </c>
      <c r="H4" s="8"/>
    </row>
    <row r="5" spans="1:9" ht="15" x14ac:dyDescent="0.25">
      <c r="A5" s="10"/>
      <c r="B5" s="11" t="s">
        <v>53</v>
      </c>
      <c r="C5" s="12"/>
      <c r="D5" s="10"/>
      <c r="E5" s="13"/>
      <c r="F5" s="13"/>
      <c r="G5" s="13"/>
      <c r="H5" s="8"/>
    </row>
    <row r="6" spans="1:9" x14ac:dyDescent="0.25">
      <c r="A6" s="14">
        <v>314</v>
      </c>
      <c r="B6" s="15" t="s">
        <v>54</v>
      </c>
      <c r="C6" s="16" t="s">
        <v>37</v>
      </c>
      <c r="D6" s="14">
        <v>1</v>
      </c>
      <c r="E6" s="17">
        <v>0</v>
      </c>
      <c r="F6" s="18">
        <f>IF(ISNUMBER(E6),IF(E6&gt;0,ROUND(E6,2),0),0)</f>
        <v>0</v>
      </c>
      <c r="G6" s="18">
        <f>ROUND(D6*F6,2)</f>
        <v>0</v>
      </c>
      <c r="H6" s="8"/>
    </row>
    <row r="7" spans="1:9" ht="15" x14ac:dyDescent="0.25">
      <c r="A7" s="19"/>
      <c r="B7" s="20"/>
      <c r="C7" s="21"/>
      <c r="D7" s="19"/>
      <c r="E7" s="24" t="s">
        <v>43</v>
      </c>
      <c r="F7" s="22"/>
      <c r="G7" s="23">
        <f>SUM(G$4:G6)</f>
        <v>0</v>
      </c>
      <c r="H7" s="9"/>
    </row>
  </sheetData>
  <sheetProtection algorithmName="SHA-512" hashValue="GTXRnGJVX2lu6KlcJbKYDMRLIobyJuxHGqn1UeDoUqSXYwy4tQlxcntlDlUxZe9juZbX9I652Wz/Aguvqk5GEA==" saltValue="BSuQXbe/zMJ1UJrbkgiMNg==" spinCount="100000" sheet="1" sort="0"/>
  <conditionalFormatting sqref="E1:E1048576">
    <cfRule type="expression" dxfId="2" priority="1">
      <formula>CELL("protect",E1)=0</formula>
    </cfRule>
  </conditionalFormatting>
  <dataValidations count="1">
    <dataValidation type="custom" showErrorMessage="1" errorTitle="Nepravilen vnos cene" error="Cena mora biti nenegativno število z največ dvema decimalkama!" sqref="E4 E6" xr:uid="{50B6A0D6-117D-4469-8208-4D67F4996FBF}">
      <formula1>AND(ISNUMBER(E4),E4&gt;=0,ROUND(E4*100,6)-INT(E4*100)=0,NOT(ISBLANK(E4)))</formula1>
    </dataValidation>
  </dataValidations>
  <hyperlinks>
    <hyperlink ref="I1" location="Rekapitulacija!A1" display="NAZAJ" xr:uid="{97D90023-4CFD-4770-8BE6-19ED8A501D79}"/>
  </hyperlinks>
  <pageMargins left="0.70866141732283472" right="0.70866141732283472" top="1.1023622047244095" bottom="0.78740157480314965" header="0.31496062992125984" footer="0.31496062992125984"/>
  <pageSetup paperSize="9" scale="80" fitToHeight="1000" orientation="landscape" r:id="rId1"/>
  <headerFooter>
    <oddHeader>&amp;LŠt. načrta: IBFO-A301/198&amp;C&amp;G&amp;R&amp;P/&amp;N</oddHeader>
    <oddFooter>&amp;LDatoteka: &amp;F
Objekt: HE Formin&amp;RId. oznaka: IBFO---6X1001C
Datum: september 2024</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I12"/>
  <sheetViews>
    <sheetView workbookViewId="0">
      <selection activeCell="G12" sqref="G12"/>
    </sheetView>
  </sheetViews>
  <sheetFormatPr defaultColWidth="9.140625" defaultRowHeight="14.25" x14ac:dyDescent="0.25"/>
  <cols>
    <col min="1" max="1" width="10" style="4" customWidth="1"/>
    <col min="2" max="2" width="71" style="4" customWidth="1"/>
    <col min="3" max="4" width="10" style="4" customWidth="1"/>
    <col min="5" max="5" width="15" style="4" customWidth="1"/>
    <col min="6" max="6" width="15" style="4" hidden="1" customWidth="1"/>
    <col min="7" max="7" width="15" style="4" customWidth="1"/>
    <col min="8" max="9" width="9.140625" style="4" customWidth="1"/>
    <col min="10" max="16384" width="9.140625" style="4"/>
  </cols>
  <sheetData>
    <row r="1" spans="1:9" ht="45" x14ac:dyDescent="0.25">
      <c r="A1" s="7" t="s">
        <v>27</v>
      </c>
      <c r="B1" s="5" t="s">
        <v>28</v>
      </c>
      <c r="C1" s="5" t="s">
        <v>29</v>
      </c>
      <c r="D1" s="5" t="s">
        <v>30</v>
      </c>
      <c r="E1" s="6" t="s">
        <v>31</v>
      </c>
      <c r="F1" s="5" t="s">
        <v>32</v>
      </c>
      <c r="G1" s="6" t="s">
        <v>33</v>
      </c>
      <c r="I1" s="31" t="s">
        <v>34</v>
      </c>
    </row>
    <row r="2" spans="1:9" ht="15" x14ac:dyDescent="0.25">
      <c r="A2" s="10"/>
      <c r="B2" s="11" t="s">
        <v>82</v>
      </c>
      <c r="C2" s="12"/>
      <c r="D2" s="10"/>
      <c r="E2" s="13"/>
      <c r="F2" s="13"/>
      <c r="G2" s="13"/>
      <c r="H2" s="8"/>
    </row>
    <row r="3" spans="1:9" x14ac:dyDescent="0.25">
      <c r="A3" s="14">
        <v>318</v>
      </c>
      <c r="B3" s="15" t="s">
        <v>55</v>
      </c>
      <c r="C3" s="16" t="s">
        <v>37</v>
      </c>
      <c r="D3" s="14">
        <v>1</v>
      </c>
      <c r="E3" s="17">
        <v>0</v>
      </c>
      <c r="F3" s="18">
        <f t="shared" ref="F3:F7" si="0">IF(ISNUMBER(E3),IF(E3&gt;0,ROUND(E3,2),0),0)</f>
        <v>0</v>
      </c>
      <c r="G3" s="18">
        <f t="shared" ref="G3:G7" si="1">ROUND(D3*F3,2)</f>
        <v>0</v>
      </c>
      <c r="H3" s="8"/>
    </row>
    <row r="4" spans="1:9" x14ac:dyDescent="0.25">
      <c r="A4" s="14">
        <v>319</v>
      </c>
      <c r="B4" s="15" t="s">
        <v>56</v>
      </c>
      <c r="C4" s="16" t="s">
        <v>57</v>
      </c>
      <c r="D4" s="14">
        <v>30</v>
      </c>
      <c r="E4" s="17">
        <v>0</v>
      </c>
      <c r="F4" s="18">
        <f t="shared" si="0"/>
        <v>0</v>
      </c>
      <c r="G4" s="18">
        <f t="shared" si="1"/>
        <v>0</v>
      </c>
      <c r="H4" s="8"/>
    </row>
    <row r="5" spans="1:9" ht="42.75" x14ac:dyDescent="0.25">
      <c r="A5" s="14">
        <v>321</v>
      </c>
      <c r="B5" s="15" t="s">
        <v>58</v>
      </c>
      <c r="C5" s="16" t="s">
        <v>57</v>
      </c>
      <c r="D5" s="14">
        <v>20</v>
      </c>
      <c r="E5" s="17">
        <v>0</v>
      </c>
      <c r="F5" s="18">
        <f t="shared" si="0"/>
        <v>0</v>
      </c>
      <c r="G5" s="18">
        <f t="shared" si="1"/>
        <v>0</v>
      </c>
      <c r="H5" s="8"/>
    </row>
    <row r="6" spans="1:9" ht="114" x14ac:dyDescent="0.25">
      <c r="A6" s="14">
        <v>322</v>
      </c>
      <c r="B6" s="15" t="s">
        <v>59</v>
      </c>
      <c r="C6" s="16" t="s">
        <v>60</v>
      </c>
      <c r="D6" s="14">
        <v>1</v>
      </c>
      <c r="E6" s="17">
        <v>0</v>
      </c>
      <c r="F6" s="18">
        <f t="shared" si="0"/>
        <v>0</v>
      </c>
      <c r="G6" s="18">
        <f t="shared" si="1"/>
        <v>0</v>
      </c>
      <c r="H6" s="8"/>
    </row>
    <row r="7" spans="1:9" ht="28.5" x14ac:dyDescent="0.25">
      <c r="A7" s="14">
        <v>325</v>
      </c>
      <c r="B7" s="15" t="s">
        <v>81</v>
      </c>
      <c r="C7" s="16" t="s">
        <v>60</v>
      </c>
      <c r="D7" s="14">
        <v>2</v>
      </c>
      <c r="E7" s="17">
        <v>0</v>
      </c>
      <c r="F7" s="18">
        <f t="shared" si="0"/>
        <v>0</v>
      </c>
      <c r="G7" s="18">
        <f t="shared" si="1"/>
        <v>0</v>
      </c>
      <c r="H7" s="8"/>
    </row>
    <row r="8" spans="1:9" s="34" customFormat="1" ht="15" x14ac:dyDescent="0.25">
      <c r="A8" s="35"/>
      <c r="B8" s="11" t="s">
        <v>61</v>
      </c>
      <c r="C8" s="36"/>
      <c r="D8" s="35"/>
      <c r="E8" s="37"/>
      <c r="F8" s="37"/>
      <c r="G8" s="37"/>
      <c r="H8" s="33"/>
    </row>
    <row r="9" spans="1:9" x14ac:dyDescent="0.25">
      <c r="A9" s="14">
        <v>327</v>
      </c>
      <c r="B9" s="15" t="s">
        <v>62</v>
      </c>
      <c r="C9" s="16" t="s">
        <v>63</v>
      </c>
      <c r="D9" s="14">
        <v>1</v>
      </c>
      <c r="E9" s="17">
        <v>0</v>
      </c>
      <c r="F9" s="18">
        <f>IF(ISNUMBER(E9),IF(E9&gt;0,ROUND(E9,2),0),0)</f>
        <v>0</v>
      </c>
      <c r="G9" s="18">
        <f>ROUND(D9*F9,2)</f>
        <v>0</v>
      </c>
      <c r="H9" s="8"/>
    </row>
    <row r="10" spans="1:9" x14ac:dyDescent="0.25">
      <c r="A10" s="14">
        <v>328</v>
      </c>
      <c r="B10" s="15" t="s">
        <v>64</v>
      </c>
      <c r="C10" s="16" t="s">
        <v>63</v>
      </c>
      <c r="D10" s="14">
        <v>1</v>
      </c>
      <c r="E10" s="17">
        <v>0</v>
      </c>
      <c r="F10" s="18">
        <f>IF(ISNUMBER(E10),IF(E10&gt;0,ROUND(E10,2),0),0)</f>
        <v>0</v>
      </c>
      <c r="G10" s="18">
        <f>ROUND(D10*F10,2)</f>
        <v>0</v>
      </c>
      <c r="H10" s="8"/>
    </row>
    <row r="11" spans="1:9" x14ac:dyDescent="0.25">
      <c r="A11" s="14">
        <v>329</v>
      </c>
      <c r="B11" s="15" t="s">
        <v>65</v>
      </c>
      <c r="C11" s="16" t="s">
        <v>63</v>
      </c>
      <c r="D11" s="14">
        <v>1</v>
      </c>
      <c r="E11" s="17">
        <v>0</v>
      </c>
      <c r="F11" s="18">
        <f>IF(ISNUMBER(E11),IF(E11&gt;0,ROUND(E11,2),0),0)</f>
        <v>0</v>
      </c>
      <c r="G11" s="18">
        <f>ROUND(D11*F11,2)</f>
        <v>0</v>
      </c>
      <c r="H11" s="8"/>
    </row>
    <row r="12" spans="1:9" ht="15" x14ac:dyDescent="0.25">
      <c r="A12" s="19"/>
      <c r="B12" s="20"/>
      <c r="C12" s="21"/>
      <c r="D12" s="19"/>
      <c r="E12" s="24" t="s">
        <v>43</v>
      </c>
      <c r="F12" s="22"/>
      <c r="G12" s="23">
        <f>SUM(G$3:G11)</f>
        <v>0</v>
      </c>
      <c r="H12" s="9"/>
    </row>
  </sheetData>
  <sheetProtection algorithmName="SHA-512" hashValue="k05VeOgXh9Okbb1OONBaJYtacLK68E6X1osOnRYCMRmzd75x1l11K+zi4M61GPQAh89vjDGEn3mC5pz8u56NvA==" saltValue="7T9mPp24w35n17OGqgfDdA==" spinCount="100000" sheet="1" sort="0"/>
  <conditionalFormatting sqref="E1:E1048576">
    <cfRule type="expression" dxfId="1" priority="1">
      <formula>CELL("protect",E1)=0</formula>
    </cfRule>
  </conditionalFormatting>
  <dataValidations count="1">
    <dataValidation type="custom" showErrorMessage="1" errorTitle="Nepravilen vnos cene" error="Cena mora biti nenegativno število z največ dvema decimalkama!" sqref="E9:E11 E3:E7" xr:uid="{1DD33CAE-918C-49CC-BCC7-AF0A570960C6}">
      <formula1>AND(ISNUMBER(E3),E3&gt;=0,ROUND(E3*100,6)-INT(E3*100)=0,NOT(ISBLANK(E3)))</formula1>
    </dataValidation>
  </dataValidations>
  <hyperlinks>
    <hyperlink ref="I1" location="Rekapitulacija!A1" display="NAZAJ" xr:uid="{57A09ADE-A90D-494F-A91D-B2E6A4934C9B}"/>
  </hyperlinks>
  <pageMargins left="0.70866141732283472" right="0.70866141732283472" top="1.1023622047244095" bottom="0.78740157480314965" header="0.31496062992125984" footer="0.31496062992125984"/>
  <pageSetup paperSize="9" scale="80" fitToHeight="1000" orientation="landscape" r:id="rId1"/>
  <headerFooter>
    <oddHeader>&amp;LŠt. načrta: IBFO-A301/198&amp;C&amp;G&amp;R&amp;P/&amp;N</oddHeader>
    <oddFooter>&amp;LDatoteka: &amp;F
Objekt: HE Formin&amp;RId. oznaka: IBFO---6X1001C
Datum: september 2024</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I25"/>
  <sheetViews>
    <sheetView workbookViewId="0">
      <selection activeCell="G25" sqref="G25"/>
    </sheetView>
  </sheetViews>
  <sheetFormatPr defaultColWidth="9.140625" defaultRowHeight="14.25" x14ac:dyDescent="0.25"/>
  <cols>
    <col min="1" max="1" width="10" style="4" customWidth="1"/>
    <col min="2" max="2" width="71" style="4" customWidth="1"/>
    <col min="3" max="4" width="10" style="4" customWidth="1"/>
    <col min="5" max="5" width="15" style="4" customWidth="1"/>
    <col min="6" max="6" width="15" style="4" hidden="1" customWidth="1"/>
    <col min="7" max="7" width="15" style="4" customWidth="1"/>
    <col min="8" max="9" width="9.140625" style="4" customWidth="1"/>
    <col min="10" max="16384" width="9.140625" style="4"/>
  </cols>
  <sheetData>
    <row r="1" spans="1:9" ht="45" x14ac:dyDescent="0.25">
      <c r="A1" s="7" t="s">
        <v>27</v>
      </c>
      <c r="B1" s="5" t="s">
        <v>28</v>
      </c>
      <c r="C1" s="5" t="s">
        <v>29</v>
      </c>
      <c r="D1" s="5" t="s">
        <v>30</v>
      </c>
      <c r="E1" s="6" t="s">
        <v>31</v>
      </c>
      <c r="F1" s="5" t="s">
        <v>32</v>
      </c>
      <c r="G1" s="6" t="s">
        <v>33</v>
      </c>
      <c r="I1" s="31" t="s">
        <v>34</v>
      </c>
    </row>
    <row r="2" spans="1:9" ht="15" x14ac:dyDescent="0.25">
      <c r="A2" s="7"/>
      <c r="B2" s="5"/>
      <c r="C2" s="5"/>
      <c r="D2" s="5"/>
      <c r="E2" s="6"/>
      <c r="F2" s="5"/>
      <c r="G2" s="6"/>
      <c r="I2" s="31"/>
    </row>
    <row r="3" spans="1:9" ht="15" x14ac:dyDescent="0.25">
      <c r="A3" s="10"/>
      <c r="B3" s="11" t="s">
        <v>66</v>
      </c>
      <c r="C3" s="12"/>
      <c r="D3" s="10"/>
      <c r="E3" s="13"/>
      <c r="F3" s="13"/>
      <c r="G3" s="13"/>
      <c r="H3" s="8"/>
    </row>
    <row r="4" spans="1:9" ht="71.25" x14ac:dyDescent="0.25">
      <c r="A4" s="14"/>
      <c r="B4" s="15" t="s">
        <v>67</v>
      </c>
      <c r="C4" s="16"/>
      <c r="D4" s="14"/>
      <c r="E4" s="18"/>
      <c r="F4" s="18"/>
      <c r="G4" s="18"/>
      <c r="H4" s="8"/>
    </row>
    <row r="5" spans="1:9" ht="15" x14ac:dyDescent="0.25">
      <c r="A5" s="10"/>
      <c r="B5" s="11" t="s">
        <v>68</v>
      </c>
      <c r="C5" s="12"/>
      <c r="D5" s="10"/>
      <c r="E5" s="13"/>
      <c r="F5" s="13"/>
      <c r="G5" s="13"/>
      <c r="H5" s="8"/>
    </row>
    <row r="6" spans="1:9" ht="42.75" x14ac:dyDescent="0.25">
      <c r="A6" s="14">
        <v>377</v>
      </c>
      <c r="B6" s="15" t="s">
        <v>69</v>
      </c>
      <c r="C6" s="16" t="s">
        <v>37</v>
      </c>
      <c r="D6" s="14">
        <v>1</v>
      </c>
      <c r="E6" s="17">
        <v>0</v>
      </c>
      <c r="F6" s="18">
        <f t="shared" ref="F6:F14" si="0">IF(ISNUMBER(E6),IF(E6&gt;0,ROUND(E6,2),0),0)</f>
        <v>0</v>
      </c>
      <c r="G6" s="18">
        <f t="shared" ref="G6:G14" si="1">ROUND(D6*F6,2)</f>
        <v>0</v>
      </c>
      <c r="H6" s="8"/>
    </row>
    <row r="7" spans="1:9" x14ac:dyDescent="0.25">
      <c r="A7" s="14">
        <v>378</v>
      </c>
      <c r="B7" s="15" t="s">
        <v>70</v>
      </c>
      <c r="C7" s="16" t="s">
        <v>37</v>
      </c>
      <c r="D7" s="14">
        <v>1</v>
      </c>
      <c r="E7" s="17">
        <v>0</v>
      </c>
      <c r="F7" s="18">
        <f t="shared" si="0"/>
        <v>0</v>
      </c>
      <c r="G7" s="18">
        <f t="shared" si="1"/>
        <v>0</v>
      </c>
      <c r="H7" s="8"/>
    </row>
    <row r="8" spans="1:9" x14ac:dyDescent="0.25">
      <c r="A8" s="14">
        <v>379</v>
      </c>
      <c r="B8" s="15" t="s">
        <v>71</v>
      </c>
      <c r="C8" s="16" t="s">
        <v>37</v>
      </c>
      <c r="D8" s="14">
        <v>1</v>
      </c>
      <c r="E8" s="17">
        <v>0</v>
      </c>
      <c r="F8" s="18">
        <f t="shared" si="0"/>
        <v>0</v>
      </c>
      <c r="G8" s="18">
        <f t="shared" si="1"/>
        <v>0</v>
      </c>
      <c r="H8" s="8"/>
    </row>
    <row r="9" spans="1:9" x14ac:dyDescent="0.25">
      <c r="A9" s="14">
        <v>380</v>
      </c>
      <c r="B9" s="15" t="s">
        <v>72</v>
      </c>
      <c r="C9" s="16" t="s">
        <v>37</v>
      </c>
      <c r="D9" s="14">
        <v>1</v>
      </c>
      <c r="E9" s="17">
        <v>0</v>
      </c>
      <c r="F9" s="18">
        <f t="shared" si="0"/>
        <v>0</v>
      </c>
      <c r="G9" s="18">
        <f t="shared" si="1"/>
        <v>0</v>
      </c>
      <c r="H9" s="8"/>
    </row>
    <row r="10" spans="1:9" x14ac:dyDescent="0.25">
      <c r="A10" s="14">
        <v>381</v>
      </c>
      <c r="B10" s="15" t="s">
        <v>73</v>
      </c>
      <c r="C10" s="16" t="s">
        <v>37</v>
      </c>
      <c r="D10" s="14">
        <v>1</v>
      </c>
      <c r="E10" s="17">
        <v>0</v>
      </c>
      <c r="F10" s="18">
        <f t="shared" si="0"/>
        <v>0</v>
      </c>
      <c r="G10" s="18">
        <f t="shared" si="1"/>
        <v>0</v>
      </c>
      <c r="H10" s="8"/>
    </row>
    <row r="11" spans="1:9" x14ac:dyDescent="0.25">
      <c r="A11" s="14">
        <v>382</v>
      </c>
      <c r="B11" s="15" t="s">
        <v>74</v>
      </c>
      <c r="C11" s="16" t="s">
        <v>37</v>
      </c>
      <c r="D11" s="14">
        <v>1</v>
      </c>
      <c r="E11" s="17">
        <v>0</v>
      </c>
      <c r="F11" s="18">
        <f t="shared" si="0"/>
        <v>0</v>
      </c>
      <c r="G11" s="18">
        <f t="shared" si="1"/>
        <v>0</v>
      </c>
      <c r="H11" s="8"/>
    </row>
    <row r="12" spans="1:9" x14ac:dyDescent="0.25">
      <c r="A12" s="14">
        <v>383</v>
      </c>
      <c r="B12" s="15" t="s">
        <v>75</v>
      </c>
      <c r="C12" s="16" t="s">
        <v>37</v>
      </c>
      <c r="D12" s="14">
        <v>1</v>
      </c>
      <c r="E12" s="17">
        <v>0</v>
      </c>
      <c r="F12" s="18">
        <f t="shared" si="0"/>
        <v>0</v>
      </c>
      <c r="G12" s="18">
        <f t="shared" si="1"/>
        <v>0</v>
      </c>
      <c r="H12" s="8"/>
    </row>
    <row r="13" spans="1:9" x14ac:dyDescent="0.25">
      <c r="A13" s="14">
        <v>384</v>
      </c>
      <c r="B13" s="15" t="s">
        <v>76</v>
      </c>
      <c r="C13" s="16" t="s">
        <v>37</v>
      </c>
      <c r="D13" s="14">
        <v>1</v>
      </c>
      <c r="E13" s="17">
        <v>0</v>
      </c>
      <c r="F13" s="18">
        <f t="shared" si="0"/>
        <v>0</v>
      </c>
      <c r="G13" s="18">
        <f t="shared" si="1"/>
        <v>0</v>
      </c>
      <c r="H13" s="8"/>
    </row>
    <row r="14" spans="1:9" x14ac:dyDescent="0.25">
      <c r="A14" s="14">
        <v>385</v>
      </c>
      <c r="B14" s="15" t="s">
        <v>77</v>
      </c>
      <c r="C14" s="16" t="s">
        <v>37</v>
      </c>
      <c r="D14" s="14">
        <v>1</v>
      </c>
      <c r="E14" s="17">
        <v>0</v>
      </c>
      <c r="F14" s="18">
        <f t="shared" si="0"/>
        <v>0</v>
      </c>
      <c r="G14" s="18">
        <f t="shared" si="1"/>
        <v>0</v>
      </c>
      <c r="H14" s="8"/>
    </row>
    <row r="15" spans="1:9" ht="15" x14ac:dyDescent="0.25">
      <c r="A15" s="10"/>
      <c r="B15" s="11" t="s">
        <v>78</v>
      </c>
      <c r="C15" s="12"/>
      <c r="D15" s="10"/>
      <c r="E15" s="13"/>
      <c r="F15" s="13"/>
      <c r="G15" s="13"/>
      <c r="H15" s="8"/>
    </row>
    <row r="16" spans="1:9" ht="42.75" x14ac:dyDescent="0.25">
      <c r="A16" s="14">
        <v>386</v>
      </c>
      <c r="B16" s="15" t="s">
        <v>69</v>
      </c>
      <c r="C16" s="16" t="s">
        <v>37</v>
      </c>
      <c r="D16" s="14">
        <v>1</v>
      </c>
      <c r="E16" s="17">
        <v>0</v>
      </c>
      <c r="F16" s="18">
        <f t="shared" ref="F16:F24" si="2">IF(ISNUMBER(E16),IF(E16&gt;0,ROUND(E16,2),0),0)</f>
        <v>0</v>
      </c>
      <c r="G16" s="18">
        <f t="shared" ref="G16:G24" si="3">ROUND(D16*F16,2)</f>
        <v>0</v>
      </c>
      <c r="H16" s="8"/>
    </row>
    <row r="17" spans="1:8" x14ac:dyDescent="0.25">
      <c r="A17" s="14">
        <v>387</v>
      </c>
      <c r="B17" s="15" t="s">
        <v>79</v>
      </c>
      <c r="C17" s="16" t="s">
        <v>37</v>
      </c>
      <c r="D17" s="14">
        <v>1</v>
      </c>
      <c r="E17" s="17">
        <v>0</v>
      </c>
      <c r="F17" s="18">
        <f t="shared" si="2"/>
        <v>0</v>
      </c>
      <c r="G17" s="18">
        <f t="shared" si="3"/>
        <v>0</v>
      </c>
      <c r="H17" s="8"/>
    </row>
    <row r="18" spans="1:8" x14ac:dyDescent="0.25">
      <c r="A18" s="14">
        <v>388</v>
      </c>
      <c r="B18" s="15" t="s">
        <v>71</v>
      </c>
      <c r="C18" s="16" t="s">
        <v>37</v>
      </c>
      <c r="D18" s="14">
        <v>1</v>
      </c>
      <c r="E18" s="17">
        <v>0</v>
      </c>
      <c r="F18" s="18">
        <f t="shared" si="2"/>
        <v>0</v>
      </c>
      <c r="G18" s="18">
        <f t="shared" si="3"/>
        <v>0</v>
      </c>
      <c r="H18" s="8"/>
    </row>
    <row r="19" spans="1:8" x14ac:dyDescent="0.25">
      <c r="A19" s="14">
        <v>389</v>
      </c>
      <c r="B19" s="15" t="s">
        <v>72</v>
      </c>
      <c r="C19" s="16" t="s">
        <v>37</v>
      </c>
      <c r="D19" s="14">
        <v>1</v>
      </c>
      <c r="E19" s="17">
        <v>0</v>
      </c>
      <c r="F19" s="18">
        <f t="shared" si="2"/>
        <v>0</v>
      </c>
      <c r="G19" s="18">
        <f t="shared" si="3"/>
        <v>0</v>
      </c>
      <c r="H19" s="8"/>
    </row>
    <row r="20" spans="1:8" x14ac:dyDescent="0.25">
      <c r="A20" s="14">
        <v>390</v>
      </c>
      <c r="B20" s="15" t="s">
        <v>73</v>
      </c>
      <c r="C20" s="16" t="s">
        <v>37</v>
      </c>
      <c r="D20" s="14">
        <v>1</v>
      </c>
      <c r="E20" s="17">
        <v>0</v>
      </c>
      <c r="F20" s="18">
        <f t="shared" si="2"/>
        <v>0</v>
      </c>
      <c r="G20" s="18">
        <f t="shared" si="3"/>
        <v>0</v>
      </c>
      <c r="H20" s="8"/>
    </row>
    <row r="21" spans="1:8" x14ac:dyDescent="0.25">
      <c r="A21" s="14">
        <v>391</v>
      </c>
      <c r="B21" s="15" t="s">
        <v>74</v>
      </c>
      <c r="C21" s="16" t="s">
        <v>37</v>
      </c>
      <c r="D21" s="14">
        <v>1</v>
      </c>
      <c r="E21" s="17">
        <v>0</v>
      </c>
      <c r="F21" s="18">
        <f t="shared" si="2"/>
        <v>0</v>
      </c>
      <c r="G21" s="18">
        <f t="shared" si="3"/>
        <v>0</v>
      </c>
      <c r="H21" s="8"/>
    </row>
    <row r="22" spans="1:8" x14ac:dyDescent="0.25">
      <c r="A22" s="14">
        <v>392</v>
      </c>
      <c r="B22" s="15" t="s">
        <v>75</v>
      </c>
      <c r="C22" s="16" t="s">
        <v>37</v>
      </c>
      <c r="D22" s="14">
        <v>1</v>
      </c>
      <c r="E22" s="17">
        <v>0</v>
      </c>
      <c r="F22" s="18">
        <f t="shared" si="2"/>
        <v>0</v>
      </c>
      <c r="G22" s="18">
        <f t="shared" si="3"/>
        <v>0</v>
      </c>
      <c r="H22" s="8"/>
    </row>
    <row r="23" spans="1:8" x14ac:dyDescent="0.25">
      <c r="A23" s="14">
        <v>393</v>
      </c>
      <c r="B23" s="15" t="s">
        <v>76</v>
      </c>
      <c r="C23" s="16" t="s">
        <v>37</v>
      </c>
      <c r="D23" s="14">
        <v>1</v>
      </c>
      <c r="E23" s="17">
        <v>0</v>
      </c>
      <c r="F23" s="18">
        <f t="shared" si="2"/>
        <v>0</v>
      </c>
      <c r="G23" s="18">
        <f t="shared" si="3"/>
        <v>0</v>
      </c>
      <c r="H23" s="8"/>
    </row>
    <row r="24" spans="1:8" x14ac:dyDescent="0.25">
      <c r="A24" s="14">
        <v>394</v>
      </c>
      <c r="B24" s="15" t="s">
        <v>77</v>
      </c>
      <c r="C24" s="16" t="s">
        <v>37</v>
      </c>
      <c r="D24" s="14">
        <v>1</v>
      </c>
      <c r="E24" s="17">
        <v>0</v>
      </c>
      <c r="F24" s="18">
        <f t="shared" si="2"/>
        <v>0</v>
      </c>
      <c r="G24" s="18">
        <f t="shared" si="3"/>
        <v>0</v>
      </c>
      <c r="H24" s="8"/>
    </row>
    <row r="25" spans="1:8" ht="15" x14ac:dyDescent="0.25">
      <c r="A25" s="19"/>
      <c r="B25" s="20"/>
      <c r="C25" s="21"/>
      <c r="D25" s="19"/>
      <c r="E25" s="24" t="s">
        <v>43</v>
      </c>
      <c r="F25" s="22"/>
      <c r="G25" s="23">
        <f>SUM(G$3:G24)</f>
        <v>0</v>
      </c>
      <c r="H25" s="9"/>
    </row>
  </sheetData>
  <sheetProtection algorithmName="SHA-512" hashValue="5qARiHsxZO65A2r2w5iazBKc+muO5wjCpkpkg5/fqZkpYbu0k8iCmU+6VlYAI3/PjV21fLDt4gd5VN6HxlGqgQ==" saltValue="xVKl5wTeduiBxBbidV2Z+A==" spinCount="100000" sheet="1" sort="0"/>
  <conditionalFormatting sqref="E1:E1048576">
    <cfRule type="expression" dxfId="0" priority="6">
      <formula>CELL("protect",E1)=0</formula>
    </cfRule>
  </conditionalFormatting>
  <dataValidations count="1">
    <dataValidation type="custom" showErrorMessage="1" errorTitle="Nepravilen vnos cene" error="Cena mora biti nenegativno število z največ dvema decimalkama!" sqref="E16:E24 E6:E14" xr:uid="{B7D8D44E-F4EB-49AF-BC6C-E71279CC7B7D}">
      <formula1>AND(ISNUMBER(E6),E6&gt;=0,ROUND(E6*100,6)-INT(E6*100)=0,NOT(ISBLANK(E6)))</formula1>
    </dataValidation>
  </dataValidations>
  <hyperlinks>
    <hyperlink ref="I1" location="Rekapitulacija!A1" display="NAZAJ" xr:uid="{B7CC353D-D61C-4BF2-8CDA-11848DD18204}"/>
  </hyperlinks>
  <pageMargins left="0.70866141732283472" right="0.70866141732283472" top="1.1023622047244095" bottom="0.78740157480314965" header="0.31496062992125984" footer="0.31496062992125984"/>
  <pageSetup paperSize="9" scale="80" fitToHeight="1000" orientation="landscape" r:id="rId1"/>
  <headerFooter>
    <oddHeader>&amp;LŠt. načrta: IBFO-A301/198&amp;C&amp;G&amp;R&amp;P/&amp;N</oddHeader>
    <oddFooter>&amp;LDatoteka: &amp;F
Objekt: HE Formin&amp;RId. oznaka: IBFO---6X1001C
Datum: september 2024</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5845E2B24C670F4480CA756B808199D3" ma:contentTypeVersion="12" ma:contentTypeDescription="Ustvari nov dokument." ma:contentTypeScope="" ma:versionID="3546c762be7d5145dc7c1572ec9fc096">
  <xsd:schema xmlns:xsd="http://www.w3.org/2001/XMLSchema" xmlns:xs="http://www.w3.org/2001/XMLSchema" xmlns:p="http://schemas.microsoft.com/office/2006/metadata/properties" xmlns:ns2="57f39fe0-f726-4423-9057-3fde279a9b36" xmlns:ns3="74d9cb8b-c2d7-4ce6-b3eb-d7c00b05432a" targetNamespace="http://schemas.microsoft.com/office/2006/metadata/properties" ma:root="true" ma:fieldsID="db382ded6bb1b1ca68bb2a8212c8f8ec" ns2:_="" ns3:_="">
    <xsd:import namespace="57f39fe0-f726-4423-9057-3fde279a9b36"/>
    <xsd:import namespace="74d9cb8b-c2d7-4ce6-b3eb-d7c00b05432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f39fe0-f726-4423-9057-3fde279a9b3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Oznake slike" ma:readOnly="false" ma:fieldId="{5cf76f15-5ced-4ddc-b409-7134ff3c332f}" ma:taxonomyMulti="true" ma:sspId="46acdbc5-3abc-4937-864f-0a7fbc504d80"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4d9cb8b-c2d7-4ce6-b3eb-d7c00b05432a" elementFormDefault="qualified">
    <xsd:import namespace="http://schemas.microsoft.com/office/2006/documentManagement/types"/>
    <xsd:import namespace="http://schemas.microsoft.com/office/infopath/2007/PartnerControls"/>
    <xsd:element name="SharedWithUsers" ma:index="12"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V skupni rabi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7f39fe0-f726-4423-9057-3fde279a9b3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5F4392C-6624-4154-88F6-1EB1D6BB64FB}">
  <ds:schemaRefs>
    <ds:schemaRef ds:uri="http://schemas.microsoft.com/sharepoint/v3/contenttype/forms"/>
  </ds:schemaRefs>
</ds:datastoreItem>
</file>

<file path=customXml/itemProps2.xml><?xml version="1.0" encoding="utf-8"?>
<ds:datastoreItem xmlns:ds="http://schemas.openxmlformats.org/officeDocument/2006/customXml" ds:itemID="{82663673-4F62-4909-83BA-4689C35B06C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f39fe0-f726-4423-9057-3fde279a9b36"/>
    <ds:schemaRef ds:uri="74d9cb8b-c2d7-4ce6-b3eb-d7c00b05432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5E941D0-0E7B-47BE-980D-8DE3CC01573B}">
  <ds:schemaRefs>
    <ds:schemaRef ds:uri="http://schemas.microsoft.com/office/infopath/2007/PartnerControls"/>
    <ds:schemaRef ds:uri="http://purl.org/dc/dcmitype/"/>
    <ds:schemaRef ds:uri="http://schemas.microsoft.com/office/2006/documentManagement/types"/>
    <ds:schemaRef ds:uri="http://purl.org/dc/terms/"/>
    <ds:schemaRef ds:uri="fb811666-2c31-467a-b257-dfede7781fa8"/>
    <ds:schemaRef ds:uri="http://www.w3.org/XML/1998/namespace"/>
    <ds:schemaRef ds:uri="http://schemas.openxmlformats.org/package/2006/metadata/core-properties"/>
    <ds:schemaRef ds:uri="http://purl.org/dc/elements/1.1/"/>
    <ds:schemaRef ds:uri="2bf0aed4-be77-480f-80ba-0dcae93e582e"/>
    <ds:schemaRef ds:uri="http://schemas.microsoft.com/office/2006/metadata/properties"/>
    <ds:schemaRef ds:uri="57f39fe0-f726-4423-9057-3fde279a9b3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12</vt:i4>
      </vt:variant>
    </vt:vector>
  </HeadingPairs>
  <TitlesOfParts>
    <vt:vector size="19" baseType="lpstr">
      <vt:lpstr>Rekapitulacija</vt:lpstr>
      <vt:lpstr>Uvod</vt:lpstr>
      <vt:lpstr>Dobava dizel agregatov</vt:lpstr>
      <vt:lpstr>Dobava opreme DA</vt:lpstr>
      <vt:lpstr>Strokovna podpora in šolanje</vt:lpstr>
      <vt:lpstr>Ostale storitve</vt:lpstr>
      <vt:lpstr>Dobava rezervni deli</vt:lpstr>
      <vt:lpstr>'Dobava dizel agregatov'!Področje_tiskanja</vt:lpstr>
      <vt:lpstr>'Dobava opreme DA'!Področje_tiskanja</vt:lpstr>
      <vt:lpstr>'Dobava rezervni deli'!Področje_tiskanja</vt:lpstr>
      <vt:lpstr>'Ostale storitve'!Področje_tiskanja</vt:lpstr>
      <vt:lpstr>Rekapitulacija!Področje_tiskanja</vt:lpstr>
      <vt:lpstr>'Strokovna podpora in šolanje'!Področje_tiskanja</vt:lpstr>
      <vt:lpstr>Uvod!Področje_tiskanja</vt:lpstr>
      <vt:lpstr>'Dobava dizel agregatov'!Tiskanje_naslovov</vt:lpstr>
      <vt:lpstr>'Dobava opreme DA'!Tiskanje_naslovov</vt:lpstr>
      <vt:lpstr>'Dobava rezervni deli'!Tiskanje_naslovov</vt:lpstr>
      <vt:lpstr>'Ostale storitve'!Tiskanje_naslovov</vt:lpstr>
      <vt:lpstr>'Strokovna podpora in šolanje'!Tiskanje_naslovov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Matej Šnuderl</cp:lastModifiedBy>
  <cp:revision/>
  <dcterms:created xsi:type="dcterms:W3CDTF">2024-08-08T08:16:07Z</dcterms:created>
  <dcterms:modified xsi:type="dcterms:W3CDTF">2025-02-03T12:04:22Z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0x0101005845E2B24C670F4480CA756B808199D3</vt:lpwstr>
  </property>
  <property fmtid="{D5CDD505-2E9C-101B-9397-08002B2CF9AE}" pid="3" name="MediaServiceImageTags">
    <vt:lpwstr/>
  </property>
</Properties>
</file>